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bf2d808c2dcde29e/ドキュメント/1.診断士/1.案件/5.ねりサポ/ワンストップセミナー/"/>
    </mc:Choice>
  </mc:AlternateContent>
  <xr:revisionPtr revIDLastSave="59" documentId="8_{476387E3-6961-41A3-8211-9E3D5AC45964}" xr6:coauthVersionLast="47" xr6:coauthVersionMax="47" xr10:uidLastSave="{A6F6761B-F534-4977-8601-44A7367460BF}"/>
  <bookViews>
    <workbookView xWindow="-110" yWindow="-110" windowWidth="19420" windowHeight="10300" xr2:uid="{C407B86D-D0E3-4269-BFCC-67D418CFDB75}"/>
  </bookViews>
  <sheets>
    <sheet name="収支計画" sheetId="1" r:id="rId1"/>
    <sheet name="１か月の販売費及び一般管理費洗い出し" sheetId="2" r:id="rId2"/>
    <sheet name="補助シート_1年目月次収支計画" sheetId="6" r:id="rId3"/>
    <sheet name="資金計画" sheetId="3" r:id="rId4"/>
    <sheet name="開業資金の洗い出し" sheetId="4" r:id="rId5"/>
    <sheet name="補助シート_運転資金"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2" i="6" l="1"/>
  <c r="P21" i="6"/>
  <c r="P20" i="6"/>
  <c r="P19" i="6"/>
  <c r="P18" i="6"/>
  <c r="P17" i="6"/>
  <c r="P16" i="6"/>
  <c r="P15" i="6"/>
  <c r="P14" i="6"/>
  <c r="P13" i="6"/>
  <c r="P12" i="6"/>
  <c r="P11" i="6"/>
  <c r="P10" i="6" s="1"/>
  <c r="P7" i="6"/>
  <c r="P6" i="6"/>
  <c r="O23" i="6"/>
  <c r="N23" i="6"/>
  <c r="M23" i="6"/>
  <c r="L23" i="6"/>
  <c r="K23" i="6"/>
  <c r="J23" i="6"/>
  <c r="I23" i="6"/>
  <c r="H23" i="6"/>
  <c r="G23" i="6"/>
  <c r="F23" i="6"/>
  <c r="E23" i="6"/>
  <c r="P8" i="6"/>
  <c r="O8" i="6"/>
  <c r="N8" i="6"/>
  <c r="M8" i="6"/>
  <c r="L8" i="6"/>
  <c r="K8" i="6"/>
  <c r="J8" i="6"/>
  <c r="I8" i="6"/>
  <c r="H8" i="6"/>
  <c r="G8" i="6"/>
  <c r="F8" i="6"/>
  <c r="E8" i="6"/>
  <c r="D8" i="6"/>
  <c r="O10" i="6"/>
  <c r="N10" i="6"/>
  <c r="M10" i="6"/>
  <c r="L10" i="6"/>
  <c r="K10" i="6"/>
  <c r="J10" i="6"/>
  <c r="I10" i="6"/>
  <c r="H10" i="6"/>
  <c r="G10" i="6"/>
  <c r="F10" i="6"/>
  <c r="E10" i="6"/>
  <c r="P9" i="6"/>
  <c r="O9" i="6"/>
  <c r="N9" i="6"/>
  <c r="M9" i="6"/>
  <c r="L9" i="6"/>
  <c r="K9" i="6"/>
  <c r="J9" i="6"/>
  <c r="I9" i="6"/>
  <c r="H9" i="6"/>
  <c r="G9" i="6"/>
  <c r="F9" i="6"/>
  <c r="E9" i="6"/>
  <c r="D10" i="6"/>
  <c r="D9" i="6"/>
  <c r="D23" i="6" s="1"/>
  <c r="F10" i="1"/>
  <c r="E10" i="1"/>
  <c r="F9" i="1"/>
  <c r="F23" i="1" s="1"/>
  <c r="E9" i="1"/>
  <c r="E23" i="1" s="1"/>
  <c r="F8" i="1"/>
  <c r="E8" i="1"/>
  <c r="C26" i="5"/>
  <c r="D26" i="5"/>
  <c r="H26" i="4"/>
  <c r="G18" i="3"/>
  <c r="D17" i="3"/>
  <c r="D10" i="3"/>
  <c r="H28" i="2"/>
  <c r="D10" i="1"/>
  <c r="D9" i="1"/>
  <c r="D23" i="1" s="1"/>
  <c r="D8" i="1"/>
  <c r="P23" i="6" l="1"/>
  <c r="D18" i="3"/>
  <c r="G20" i="3" s="1"/>
</calcChain>
</file>

<file path=xl/sharedStrings.xml><?xml version="1.0" encoding="utf-8"?>
<sst xmlns="http://schemas.openxmlformats.org/spreadsheetml/2006/main" count="180" uniqueCount="110">
  <si>
    <t>項目</t>
    <rPh sb="0" eb="2">
      <t>コウモク</t>
    </rPh>
    <phoneticPr fontId="1"/>
  </si>
  <si>
    <t>売上高</t>
    <rPh sb="0" eb="2">
      <t>ウリアゲ</t>
    </rPh>
    <rPh sb="2" eb="3">
      <t>ダカ</t>
    </rPh>
    <phoneticPr fontId="1"/>
  </si>
  <si>
    <t>1年目(1年間)</t>
    <rPh sb="1" eb="3">
      <t>ネンメ</t>
    </rPh>
    <rPh sb="5" eb="7">
      <t>ネンカン</t>
    </rPh>
    <phoneticPr fontId="1"/>
  </si>
  <si>
    <t>計算根拠</t>
    <rPh sb="0" eb="4">
      <t>ケイサンコンキョ</t>
    </rPh>
    <phoneticPr fontId="1"/>
  </si>
  <si>
    <t>売上原価</t>
    <rPh sb="0" eb="2">
      <t>ウリアゲ</t>
    </rPh>
    <rPh sb="2" eb="4">
      <t>ゲンカ</t>
    </rPh>
    <phoneticPr fontId="1"/>
  </si>
  <si>
    <t>売上総利益</t>
    <rPh sb="0" eb="5">
      <t>ウリアゲソウリエキ</t>
    </rPh>
    <phoneticPr fontId="1"/>
  </si>
  <si>
    <t>(参考)原価率</t>
    <rPh sb="1" eb="3">
      <t>サンコウ</t>
    </rPh>
    <rPh sb="4" eb="7">
      <t>ゲンカリツ</t>
    </rPh>
    <phoneticPr fontId="1"/>
  </si>
  <si>
    <t>販売管理費</t>
    <rPh sb="0" eb="5">
      <t>ハンバイカンリヒ</t>
    </rPh>
    <phoneticPr fontId="1"/>
  </si>
  <si>
    <t>氏名:○○○○</t>
    <rPh sb="0" eb="2">
      <t>シメイ</t>
    </rPh>
    <phoneticPr fontId="1"/>
  </si>
  <si>
    <t>作成日:○○○○年○○月○○日</t>
    <phoneticPr fontId="1"/>
  </si>
  <si>
    <t>XXXX</t>
    <phoneticPr fontId="1"/>
  </si>
  <si>
    <t>営業利益</t>
    <rPh sb="0" eb="4">
      <t>エイギョウリエキ</t>
    </rPh>
    <phoneticPr fontId="1"/>
  </si>
  <si>
    <t>単位:千円</t>
    <rPh sb="0" eb="2">
      <t>タンイ</t>
    </rPh>
    <rPh sb="3" eb="5">
      <t>センエン</t>
    </rPh>
    <phoneticPr fontId="1"/>
  </si>
  <si>
    <t>※個人事業主の場合は、自分の給料を経費に入れないでください。</t>
    <phoneticPr fontId="1"/>
  </si>
  <si>
    <t xml:space="preserve">
※法人の場合は、自分の給料を経費に入れてください。</t>
    <phoneticPr fontId="1"/>
  </si>
  <si>
    <t>給与（事業主）</t>
  </si>
  <si>
    <t>設備維持費</t>
  </si>
  <si>
    <t>給与（その他）</t>
  </si>
  <si>
    <t>リース料</t>
  </si>
  <si>
    <t>アルバイト</t>
  </si>
  <si>
    <t>レンタル料</t>
  </si>
  <si>
    <t>通勤交通費</t>
  </si>
  <si>
    <t>交際費</t>
  </si>
  <si>
    <t>交通費</t>
  </si>
  <si>
    <t>会議費</t>
  </si>
  <si>
    <t>書籍</t>
  </si>
  <si>
    <t>事務用品</t>
  </si>
  <si>
    <t>店舗</t>
  </si>
  <si>
    <t>印刷費用</t>
  </si>
  <si>
    <t>管理・共益費</t>
  </si>
  <si>
    <t>包装資材</t>
  </si>
  <si>
    <t>駐車場</t>
  </si>
  <si>
    <t>運送料</t>
  </si>
  <si>
    <t>通信費</t>
  </si>
  <si>
    <t>レンタル費</t>
  </si>
  <si>
    <t>水道</t>
  </si>
  <si>
    <t>保険</t>
  </si>
  <si>
    <t>ガス</t>
  </si>
  <si>
    <t>研修費</t>
  </si>
  <si>
    <t>電気</t>
  </si>
  <si>
    <t>DM発送費</t>
  </si>
  <si>
    <t>チラシ</t>
  </si>
  <si>
    <t>パンフレット</t>
  </si>
  <si>
    <t>Web広告</t>
  </si>
  <si>
    <t>広告費</t>
  </si>
  <si>
    <t>POP作成費</t>
  </si>
  <si>
    <t>ポイントカード</t>
  </si>
  <si>
    <t>ホームページ管理</t>
  </si>
  <si>
    <t>１か月の経費の洗い出しをして、１２か月分を掛けたものを、１年目の収支計画に記入してください</t>
    <phoneticPr fontId="1"/>
  </si>
  <si>
    <t>【１か月の販売費及び一般管理費の洗い出し】</t>
    <phoneticPr fontId="1"/>
  </si>
  <si>
    <t>金額</t>
    <rPh sb="0" eb="2">
      <t>キンガク</t>
    </rPh>
    <phoneticPr fontId="1"/>
  </si>
  <si>
    <t>人件費</t>
    <rPh sb="0" eb="3">
      <t>ジンケンヒ</t>
    </rPh>
    <phoneticPr fontId="1"/>
  </si>
  <si>
    <t>福利厚生費（保険・年金）</t>
    <phoneticPr fontId="1"/>
  </si>
  <si>
    <t>家賃</t>
    <rPh sb="0" eb="2">
      <t>ヤチン</t>
    </rPh>
    <phoneticPr fontId="1"/>
  </si>
  <si>
    <t>光熱費</t>
    <rPh sb="0" eb="3">
      <t>コウネツヒ</t>
    </rPh>
    <phoneticPr fontId="1"/>
  </si>
  <si>
    <t>販売促進費</t>
    <rPh sb="0" eb="5">
      <t>ハンバイソクシンヒ</t>
    </rPh>
    <phoneticPr fontId="1"/>
  </si>
  <si>
    <t>設備</t>
    <rPh sb="0" eb="2">
      <t>セツビ</t>
    </rPh>
    <phoneticPr fontId="1"/>
  </si>
  <si>
    <t>その他</t>
    <rPh sb="2" eb="3">
      <t>タ</t>
    </rPh>
    <phoneticPr fontId="1"/>
  </si>
  <si>
    <t>合計</t>
    <rPh sb="0" eb="2">
      <t>ゴウケイ</t>
    </rPh>
    <phoneticPr fontId="1"/>
  </si>
  <si>
    <t>※費目は自由に書き換えてください</t>
    <phoneticPr fontId="1"/>
  </si>
  <si>
    <t>【資金計画】</t>
    <rPh sb="1" eb="5">
      <t>シキンケイカク</t>
    </rPh>
    <phoneticPr fontId="1"/>
  </si>
  <si>
    <t>必要資金</t>
    <rPh sb="0" eb="4">
      <t>ヒツヨウシキン</t>
    </rPh>
    <phoneticPr fontId="1"/>
  </si>
  <si>
    <t>設備資金</t>
    <rPh sb="0" eb="4">
      <t>セツビシキン</t>
    </rPh>
    <phoneticPr fontId="1"/>
  </si>
  <si>
    <t>設備資金小計</t>
    <rPh sb="0" eb="4">
      <t>セツビシキン</t>
    </rPh>
    <rPh sb="4" eb="6">
      <t>ショウケイ</t>
    </rPh>
    <phoneticPr fontId="1"/>
  </si>
  <si>
    <t>XXX</t>
    <phoneticPr fontId="1"/>
  </si>
  <si>
    <t>運転資金</t>
    <rPh sb="0" eb="4">
      <t>ウンテンシキン</t>
    </rPh>
    <phoneticPr fontId="1"/>
  </si>
  <si>
    <t>運転資金小計</t>
    <rPh sb="0" eb="2">
      <t>ウンテン</t>
    </rPh>
    <rPh sb="2" eb="4">
      <t>シキン</t>
    </rPh>
    <rPh sb="4" eb="6">
      <t>ショウケイ</t>
    </rPh>
    <phoneticPr fontId="1"/>
  </si>
  <si>
    <t>調達方法</t>
    <rPh sb="0" eb="2">
      <t>チョウタツ</t>
    </rPh>
    <rPh sb="2" eb="4">
      <t>ホウホウ</t>
    </rPh>
    <phoneticPr fontId="1"/>
  </si>
  <si>
    <t>左右の一致確認</t>
    <rPh sb="0" eb="2">
      <t>サユウ</t>
    </rPh>
    <rPh sb="3" eb="5">
      <t>イッチ</t>
    </rPh>
    <rPh sb="5" eb="7">
      <t>カクニン</t>
    </rPh>
    <phoneticPr fontId="1"/>
  </si>
  <si>
    <t>店舗・事務所</t>
    <rPh sb="0" eb="2">
      <t>テンポ</t>
    </rPh>
    <rPh sb="3" eb="6">
      <t>ジムショ</t>
    </rPh>
    <phoneticPr fontId="1"/>
  </si>
  <si>
    <t>保証金</t>
    <rPh sb="0" eb="3">
      <t>ホショウキン</t>
    </rPh>
    <phoneticPr fontId="1"/>
  </si>
  <si>
    <t>敷金</t>
    <rPh sb="0" eb="2">
      <t>シキキン</t>
    </rPh>
    <phoneticPr fontId="1"/>
  </si>
  <si>
    <t>礼金</t>
    <rPh sb="0" eb="2">
      <t>レイキン</t>
    </rPh>
    <phoneticPr fontId="1"/>
  </si>
  <si>
    <t>仲介手数料</t>
    <rPh sb="0" eb="2">
      <t>チュウカイ</t>
    </rPh>
    <rPh sb="2" eb="5">
      <t>テスウリョウ</t>
    </rPh>
    <phoneticPr fontId="1"/>
  </si>
  <si>
    <t>設備・事務機器</t>
    <rPh sb="0" eb="2">
      <t>セツビ</t>
    </rPh>
    <rPh sb="3" eb="5">
      <t>ジム</t>
    </rPh>
    <rPh sb="5" eb="7">
      <t>キキ</t>
    </rPh>
    <phoneticPr fontId="1"/>
  </si>
  <si>
    <t>内装工事</t>
    <rPh sb="0" eb="4">
      <t>ナイソウコウジ</t>
    </rPh>
    <phoneticPr fontId="1"/>
  </si>
  <si>
    <t>設計費</t>
    <rPh sb="0" eb="3">
      <t>セッケイヒ</t>
    </rPh>
    <phoneticPr fontId="1"/>
  </si>
  <si>
    <t>デザイン費</t>
    <rPh sb="4" eb="5">
      <t>ヒ</t>
    </rPh>
    <phoneticPr fontId="1"/>
  </si>
  <si>
    <t>空調設備</t>
    <rPh sb="0" eb="4">
      <t>クウチョウセツビ</t>
    </rPh>
    <phoneticPr fontId="1"/>
  </si>
  <si>
    <t>クロス・床等工事</t>
    <rPh sb="4" eb="6">
      <t>ユカナド</t>
    </rPh>
    <rPh sb="6" eb="8">
      <t>コウジ</t>
    </rPh>
    <phoneticPr fontId="1"/>
  </si>
  <si>
    <t>外装工事</t>
    <rPh sb="0" eb="2">
      <t>ガイソウ</t>
    </rPh>
    <rPh sb="2" eb="4">
      <t>コウジ</t>
    </rPh>
    <phoneticPr fontId="1"/>
  </si>
  <si>
    <t>工事費(電気・配管)</t>
    <rPh sb="0" eb="3">
      <t>コウジヒ</t>
    </rPh>
    <rPh sb="4" eb="6">
      <t>デンキ</t>
    </rPh>
    <rPh sb="7" eb="9">
      <t>ハイカン</t>
    </rPh>
    <phoneticPr fontId="1"/>
  </si>
  <si>
    <t>店頭工事</t>
    <rPh sb="0" eb="4">
      <t>テントウコウジ</t>
    </rPh>
    <phoneticPr fontId="1"/>
  </si>
  <si>
    <t>看板</t>
    <rPh sb="0" eb="2">
      <t>カンバン</t>
    </rPh>
    <phoneticPr fontId="1"/>
  </si>
  <si>
    <t>初期経費</t>
    <rPh sb="0" eb="2">
      <t>ショキ</t>
    </rPh>
    <rPh sb="2" eb="4">
      <t>ケイヒ</t>
    </rPh>
    <phoneticPr fontId="1"/>
  </si>
  <si>
    <t>【補助シート：運転資金】</t>
  </si>
  <si>
    <t>※借入金の返済目的では融資は受けられませんが､
自分のキャッシュがどのくらい出ていくかの目安とするために計算に入れても構いません。</t>
    <phoneticPr fontId="1"/>
  </si>
  <si>
    <t>〇ヶ月</t>
    <rPh sb="2" eb="3">
      <t>ゲツ</t>
    </rPh>
    <phoneticPr fontId="1"/>
  </si>
  <si>
    <t>借入金返済</t>
    <rPh sb="0" eb="5">
      <t>カリイレキンヘンサイ</t>
    </rPh>
    <phoneticPr fontId="1"/>
  </si>
  <si>
    <t>運転資金合計</t>
    <rPh sb="0" eb="4">
      <t>ウンテンシキン</t>
    </rPh>
    <rPh sb="4" eb="6">
      <t>ゴウケイ</t>
    </rPh>
    <phoneticPr fontId="1"/>
  </si>
  <si>
    <t>※何ヶ月分の運転資金を計画するかで、資金計画は変わってきます。</t>
    <phoneticPr fontId="1"/>
  </si>
  <si>
    <t>1ヶ月</t>
    <rPh sb="2" eb="3">
      <t>ゲツ</t>
    </rPh>
    <phoneticPr fontId="1"/>
  </si>
  <si>
    <t>2年目</t>
    <rPh sb="1" eb="3">
      <t>ネンメ</t>
    </rPh>
    <phoneticPr fontId="1"/>
  </si>
  <si>
    <t>３年目</t>
    <rPh sb="1" eb="3">
      <t>ネンメ</t>
    </rPh>
    <phoneticPr fontId="1"/>
  </si>
  <si>
    <r>
      <t>【収支計画】 ※１年目の記載は必須。</t>
    </r>
    <r>
      <rPr>
        <sz val="10"/>
        <color rgb="FFFF0000"/>
        <rFont val="Meiryo UI"/>
        <family val="3"/>
        <charset val="128"/>
      </rPr>
      <t>２年目、３年目はビジネスプラン作成時にご活用下さい</t>
    </r>
    <rPh sb="9" eb="11">
      <t>ネンメ</t>
    </rPh>
    <rPh sb="12" eb="14">
      <t>キサイ</t>
    </rPh>
    <rPh sb="15" eb="17">
      <t>ヒッス</t>
    </rPh>
    <rPh sb="19" eb="21">
      <t>ネンメ</t>
    </rPh>
    <rPh sb="23" eb="25">
      <t>ネンメ</t>
    </rPh>
    <rPh sb="33" eb="36">
      <t>サクセイジ</t>
    </rPh>
    <rPh sb="38" eb="40">
      <t>カツヨウ</t>
    </rPh>
    <rPh sb="40" eb="41">
      <t>クダ</t>
    </rPh>
    <phoneticPr fontId="1"/>
  </si>
  <si>
    <t>【開業資金の洗い出し】</t>
    <rPh sb="1" eb="5">
      <t>カイギョウシキン</t>
    </rPh>
    <phoneticPr fontId="1"/>
  </si>
  <si>
    <t>1年目月次収支計画</t>
    <rPh sb="1" eb="3">
      <t>ネンメ</t>
    </rPh>
    <rPh sb="3" eb="5">
      <t>ゲツジ</t>
    </rPh>
    <rPh sb="5" eb="9">
      <t>シュウシケイカク</t>
    </rPh>
    <phoneticPr fontId="1"/>
  </si>
  <si>
    <t>1か月目</t>
    <rPh sb="2" eb="4">
      <t>ゲツメ</t>
    </rPh>
    <phoneticPr fontId="1"/>
  </si>
  <si>
    <t>2か月目</t>
    <rPh sb="2" eb="4">
      <t>ゲツメ</t>
    </rPh>
    <phoneticPr fontId="1"/>
  </si>
  <si>
    <t>3か月目</t>
    <rPh sb="2" eb="4">
      <t>ゲツメ</t>
    </rPh>
    <phoneticPr fontId="1"/>
  </si>
  <si>
    <t>4か月目</t>
    <rPh sb="2" eb="4">
      <t>ゲツメ</t>
    </rPh>
    <phoneticPr fontId="1"/>
  </si>
  <si>
    <t>5か月目</t>
    <rPh sb="2" eb="4">
      <t>ゲツメ</t>
    </rPh>
    <phoneticPr fontId="1"/>
  </si>
  <si>
    <t>6か月目</t>
    <rPh sb="2" eb="4">
      <t>ゲツメ</t>
    </rPh>
    <phoneticPr fontId="1"/>
  </si>
  <si>
    <t>7か月目</t>
    <rPh sb="2" eb="4">
      <t>ゲツメ</t>
    </rPh>
    <phoneticPr fontId="1"/>
  </si>
  <si>
    <t>8か月目</t>
    <rPh sb="2" eb="4">
      <t>ゲツメ</t>
    </rPh>
    <phoneticPr fontId="1"/>
  </si>
  <si>
    <t>9か月目</t>
    <rPh sb="2" eb="4">
      <t>ゲツメ</t>
    </rPh>
    <phoneticPr fontId="1"/>
  </si>
  <si>
    <t>10か月目</t>
    <rPh sb="3" eb="5">
      <t>ゲツメ</t>
    </rPh>
    <phoneticPr fontId="1"/>
  </si>
  <si>
    <t>11か月目</t>
    <rPh sb="3" eb="5">
      <t>ゲツメ</t>
    </rPh>
    <phoneticPr fontId="1"/>
  </si>
  <si>
    <t>12か月目</t>
    <rPh sb="3" eb="5">
      <t>ゲツメ</t>
    </rPh>
    <phoneticPr fontId="1"/>
  </si>
  <si>
    <t>※本シートは必要に応じてご利用ください</t>
    <rPh sb="1" eb="2">
      <t>ホン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</si>
</sst>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0"/>
      <color theme="1"/>
      <name val="Meiryo UI"/>
      <family val="2"/>
      <charset val="128"/>
    </font>
    <font>
      <sz val="6"/>
      <name val="Meiryo UI"/>
      <family val="2"/>
      <charset val="128"/>
    </font>
    <font>
      <b/>
      <sz val="10"/>
      <color theme="0"/>
      <name val="Meiryo UI"/>
      <family val="3"/>
      <charset val="128"/>
    </font>
    <font>
      <sz val="11"/>
      <color theme="1"/>
      <name val="HG丸ｺﾞｼｯｸM-PRO"/>
      <family val="3"/>
      <charset val="128"/>
    </font>
    <font>
      <sz val="10"/>
      <color rgb="FFFF0000"/>
      <name val="Meiryo UI"/>
      <family val="3"/>
      <charset val="128"/>
    </font>
    <font>
      <b/>
      <sz val="10"/>
      <color rgb="FFFF0000"/>
      <name val="Meiryo UI"/>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9"/>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auto="1"/>
      </bottom>
      <diagonal/>
    </border>
    <border>
      <left/>
      <right style="thin">
        <color indexed="64"/>
      </right>
      <top style="hair">
        <color auto="1"/>
      </top>
      <bottom style="hair">
        <color auto="1"/>
      </bottom>
      <diagonal/>
    </border>
    <border>
      <left/>
      <right style="thin">
        <color indexed="64"/>
      </right>
      <top style="hair">
        <color auto="1"/>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hair">
        <color auto="1"/>
      </top>
      <bottom style="double">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auto="1"/>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hair">
        <color auto="1"/>
      </bottom>
      <diagonal/>
    </border>
    <border>
      <left style="double">
        <color indexed="64"/>
      </left>
      <right style="thin">
        <color indexed="64"/>
      </right>
      <top style="hair">
        <color auto="1"/>
      </top>
      <bottom style="hair">
        <color auto="1"/>
      </bottom>
      <diagonal/>
    </border>
    <border>
      <left style="double">
        <color indexed="64"/>
      </left>
      <right style="thin">
        <color indexed="64"/>
      </right>
      <top style="hair">
        <color auto="1"/>
      </top>
      <bottom style="thin">
        <color indexed="64"/>
      </bottom>
      <diagonal/>
    </border>
  </borders>
  <cellStyleXfs count="1">
    <xf numFmtId="0" fontId="0" fillId="0" borderId="0">
      <alignment vertical="center"/>
    </xf>
  </cellStyleXfs>
  <cellXfs count="94">
    <xf numFmtId="0" fontId="0" fillId="0" borderId="0" xfId="0">
      <alignment vertical="center"/>
    </xf>
    <xf numFmtId="3" fontId="0" fillId="0" borderId="2" xfId="0" applyNumberFormat="1" applyBorder="1" applyAlignment="1">
      <alignment horizontal="right" vertical="center"/>
    </xf>
    <xf numFmtId="3" fontId="0" fillId="0" borderId="3" xfId="0" applyNumberFormat="1" applyBorder="1" applyAlignment="1">
      <alignment horizontal="right" vertical="center"/>
    </xf>
    <xf numFmtId="3" fontId="0" fillId="0" borderId="4" xfId="0" applyNumberFormat="1" applyBorder="1" applyAlignment="1">
      <alignment horizontal="right" vertical="center"/>
    </xf>
    <xf numFmtId="0" fontId="0" fillId="0" borderId="10" xfId="0" applyBorder="1">
      <alignment vertical="center"/>
    </xf>
    <xf numFmtId="0" fontId="0" fillId="0" borderId="12" xfId="0" applyBorder="1">
      <alignment vertical="center"/>
    </xf>
    <xf numFmtId="3" fontId="0" fillId="0" borderId="12" xfId="0" applyNumberFormat="1" applyBorder="1" applyAlignment="1">
      <alignment horizontal="righ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3" fontId="0" fillId="0" borderId="1" xfId="0" applyNumberFormat="1" applyBorder="1" applyAlignment="1">
      <alignment horizontal="right" vertical="center"/>
    </xf>
    <xf numFmtId="3" fontId="0" fillId="0" borderId="13" xfId="0" applyNumberFormat="1" applyBorder="1" applyAlignment="1">
      <alignment horizontal="right" vertical="center"/>
    </xf>
    <xf numFmtId="3" fontId="0" fillId="0" borderId="14" xfId="0" applyNumberFormat="1" applyBorder="1" applyAlignment="1">
      <alignment horizontal="right" vertical="center"/>
    </xf>
    <xf numFmtId="3" fontId="0" fillId="0" borderId="15" xfId="0" applyNumberFormat="1" applyBorder="1" applyAlignment="1">
      <alignment horizontal="right" vertical="center"/>
    </xf>
    <xf numFmtId="0" fontId="0" fillId="0" borderId="0" xfId="0" applyAlignment="1">
      <alignment horizontal="right" vertical="center"/>
    </xf>
    <xf numFmtId="0" fontId="0" fillId="2" borderId="8" xfId="0" applyFill="1" applyBorder="1">
      <alignment vertical="center"/>
    </xf>
    <xf numFmtId="0" fontId="0" fillId="2" borderId="9" xfId="0" applyFill="1" applyBorder="1">
      <alignment vertical="center"/>
    </xf>
    <xf numFmtId="176" fontId="0" fillId="2" borderId="16" xfId="0" applyNumberFormat="1" applyFill="1" applyBorder="1" applyAlignment="1">
      <alignment horizontal="right" vertical="center"/>
    </xf>
    <xf numFmtId="3" fontId="0" fillId="2" borderId="9" xfId="0" applyNumberFormat="1" applyFill="1" applyBorder="1" applyAlignment="1">
      <alignment horizontal="right" vertical="center"/>
    </xf>
    <xf numFmtId="0" fontId="0" fillId="2" borderId="10" xfId="0" applyFill="1" applyBorder="1">
      <alignment vertical="center"/>
    </xf>
    <xf numFmtId="0" fontId="0" fillId="2" borderId="12" xfId="0" applyFill="1" applyBorder="1">
      <alignment vertical="center"/>
    </xf>
    <xf numFmtId="3" fontId="0" fillId="2" borderId="1" xfId="0" applyNumberFormat="1" applyFill="1" applyBorder="1" applyAlignment="1">
      <alignment horizontal="right" vertical="center"/>
    </xf>
    <xf numFmtId="3" fontId="0" fillId="2" borderId="12" xfId="0" applyNumberFormat="1" applyFill="1" applyBorder="1" applyAlignment="1">
      <alignment horizontal="right" vertical="center"/>
    </xf>
    <xf numFmtId="0" fontId="0" fillId="2" borderId="5" xfId="0" applyFill="1" applyBorder="1">
      <alignment vertical="center"/>
    </xf>
    <xf numFmtId="0" fontId="0" fillId="2" borderId="6" xfId="0" applyFill="1" applyBorder="1">
      <alignment vertical="center"/>
    </xf>
    <xf numFmtId="3" fontId="0" fillId="2" borderId="17" xfId="0" applyNumberFormat="1" applyFill="1" applyBorder="1" applyAlignment="1">
      <alignment horizontal="right" vertical="center"/>
    </xf>
    <xf numFmtId="3" fontId="0" fillId="2" borderId="6" xfId="0" applyNumberFormat="1" applyFill="1" applyBorder="1" applyAlignment="1">
      <alignment horizontal="right" vertical="center"/>
    </xf>
    <xf numFmtId="0" fontId="0" fillId="2" borderId="11" xfId="0" applyFill="1" applyBorder="1">
      <alignment vertical="center"/>
    </xf>
    <xf numFmtId="3" fontId="0" fillId="2" borderId="1" xfId="0" applyNumberFormat="1" applyFill="1" applyBorder="1">
      <alignment vertical="center"/>
    </xf>
    <xf numFmtId="0" fontId="0" fillId="2" borderId="7" xfId="0" applyFill="1" applyBorder="1">
      <alignment vertical="center"/>
    </xf>
    <xf numFmtId="0" fontId="0" fillId="0" borderId="0" xfId="0"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16" xfId="0" applyBorder="1" applyAlignment="1">
      <alignment horizontal="left" vertical="center"/>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2" fillId="3" borderId="10" xfId="0" applyFont="1" applyFill="1" applyBorder="1">
      <alignment vertical="center"/>
    </xf>
    <xf numFmtId="0" fontId="2" fillId="3" borderId="12" xfId="0" applyFont="1" applyFill="1" applyBorder="1">
      <alignment vertical="center"/>
    </xf>
    <xf numFmtId="0" fontId="2" fillId="3" borderId="1" xfId="0" applyFont="1" applyFill="1" applyBorder="1">
      <alignment vertical="center"/>
    </xf>
    <xf numFmtId="0" fontId="2" fillId="3" borderId="12" xfId="0" applyFont="1" applyFill="1" applyBorder="1" applyAlignment="1">
      <alignment horizontal="center" vertical="center"/>
    </xf>
    <xf numFmtId="3" fontId="2" fillId="3" borderId="1" xfId="0" applyNumberFormat="1" applyFont="1" applyFill="1" applyBorder="1" applyAlignment="1">
      <alignment horizontal="center" vertical="center"/>
    </xf>
    <xf numFmtId="3" fontId="2" fillId="3" borderId="12"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0" fillId="4" borderId="17" xfId="0" applyFill="1" applyBorder="1" applyAlignment="1">
      <alignment horizontal="left" vertical="center"/>
    </xf>
    <xf numFmtId="0" fontId="0" fillId="4" borderId="18" xfId="0" applyFill="1" applyBorder="1" applyAlignment="1">
      <alignment horizontal="left" vertical="center"/>
    </xf>
    <xf numFmtId="0" fontId="0" fillId="4" borderId="16" xfId="0" applyFill="1" applyBorder="1" applyAlignment="1">
      <alignment horizontal="left" vertical="center"/>
    </xf>
    <xf numFmtId="0" fontId="0" fillId="4" borderId="17" xfId="0" applyFill="1" applyBorder="1" applyAlignment="1">
      <alignment horizontal="left" vertical="center" wrapText="1"/>
    </xf>
    <xf numFmtId="0" fontId="0" fillId="4" borderId="17" xfId="0" applyFill="1" applyBorder="1">
      <alignment vertical="center"/>
    </xf>
    <xf numFmtId="0" fontId="0" fillId="4" borderId="18" xfId="0" applyFill="1" applyBorder="1">
      <alignment vertical="center"/>
    </xf>
    <xf numFmtId="0" fontId="0" fillId="4" borderId="16" xfId="0" applyFill="1" applyBorder="1">
      <alignment vertical="center"/>
    </xf>
    <xf numFmtId="0" fontId="0" fillId="2" borderId="1" xfId="0" applyFill="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16" xfId="0" applyNumberFormat="1" applyBorder="1">
      <alignment vertical="center"/>
    </xf>
    <xf numFmtId="0" fontId="2" fillId="3" borderId="5" xfId="0" applyFont="1" applyFill="1" applyBorder="1">
      <alignment vertical="center"/>
    </xf>
    <xf numFmtId="0" fontId="2" fillId="3" borderId="6" xfId="0" applyFont="1" applyFill="1" applyBorder="1">
      <alignment vertical="center"/>
    </xf>
    <xf numFmtId="0" fontId="0" fillId="4" borderId="5" xfId="0" applyFill="1" applyBorder="1">
      <alignment vertical="center"/>
    </xf>
    <xf numFmtId="0" fontId="0" fillId="4" borderId="7" xfId="0" applyFill="1" applyBorder="1">
      <alignment vertical="center"/>
    </xf>
    <xf numFmtId="0" fontId="0" fillId="4" borderId="8" xfId="0" applyFill="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9" xfId="0" applyNumberFormat="1" applyBorder="1">
      <alignment vertical="center"/>
    </xf>
    <xf numFmtId="0" fontId="0" fillId="0" borderId="0" xfId="0" applyAlignment="1">
      <alignment horizontal="center" vertical="center"/>
    </xf>
    <xf numFmtId="0" fontId="0" fillId="4" borderId="17" xfId="0" applyFill="1" applyBorder="1" applyAlignment="1">
      <alignment horizontal="left" vertical="center" shrinkToFit="1"/>
    </xf>
    <xf numFmtId="3" fontId="0" fillId="4" borderId="18" xfId="0" applyNumberFormat="1" applyFill="1" applyBorder="1">
      <alignment vertical="center"/>
    </xf>
    <xf numFmtId="0" fontId="3" fillId="0" borderId="0" xfId="0" applyFont="1">
      <alignment vertical="center"/>
    </xf>
    <xf numFmtId="0" fontId="0" fillId="0" borderId="20" xfId="0" applyBorder="1">
      <alignment vertical="center"/>
    </xf>
    <xf numFmtId="1" fontId="2" fillId="3" borderId="1" xfId="0" applyNumberFormat="1" applyFont="1" applyFill="1" applyBorder="1" applyAlignment="1">
      <alignment horizontal="center" vertical="center"/>
    </xf>
    <xf numFmtId="0" fontId="0" fillId="2" borderId="21" xfId="0" applyFill="1" applyBorder="1">
      <alignment vertical="center"/>
    </xf>
    <xf numFmtId="0" fontId="0" fillId="2" borderId="16" xfId="0" applyFill="1" applyBorder="1">
      <alignment vertical="center"/>
    </xf>
    <xf numFmtId="3" fontId="0" fillId="2" borderId="9" xfId="0" applyNumberFormat="1" applyFill="1" applyBorder="1">
      <alignment vertical="center"/>
    </xf>
    <xf numFmtId="3" fontId="0" fillId="0" borderId="14" xfId="0" applyNumberFormat="1" applyBorder="1">
      <alignment vertical="center"/>
    </xf>
    <xf numFmtId="3" fontId="0" fillId="0" borderId="20" xfId="0" applyNumberFormat="1" applyBorder="1">
      <alignment vertical="center"/>
    </xf>
    <xf numFmtId="3" fontId="0" fillId="2" borderId="21" xfId="0" applyNumberFormat="1" applyFill="1" applyBorder="1">
      <alignment vertical="center"/>
    </xf>
    <xf numFmtId="3" fontId="2" fillId="3" borderId="10" xfId="0" applyNumberFormat="1" applyFont="1" applyFill="1" applyBorder="1" applyAlignment="1">
      <alignment horizontal="center" vertical="center"/>
    </xf>
    <xf numFmtId="3" fontId="0" fillId="0" borderId="11" xfId="0" applyNumberFormat="1" applyBorder="1" applyAlignment="1">
      <alignment horizontal="right" vertical="center"/>
    </xf>
    <xf numFmtId="176" fontId="0" fillId="2" borderId="8" xfId="0" applyNumberFormat="1" applyFill="1" applyBorder="1" applyAlignment="1">
      <alignment horizontal="right" vertical="center"/>
    </xf>
    <xf numFmtId="3" fontId="0" fillId="2" borderId="10" xfId="0" applyNumberFormat="1" applyFill="1" applyBorder="1" applyAlignment="1">
      <alignment horizontal="right" vertical="center"/>
    </xf>
    <xf numFmtId="3" fontId="0" fillId="2" borderId="5" xfId="0" applyNumberFormat="1" applyFill="1" applyBorder="1" applyAlignment="1">
      <alignment horizontal="right" vertical="center"/>
    </xf>
    <xf numFmtId="3" fontId="0" fillId="0" borderId="23" xfId="0" applyNumberFormat="1" applyBorder="1" applyAlignment="1">
      <alignment horizontal="right" vertical="center"/>
    </xf>
    <xf numFmtId="3" fontId="0" fillId="0" borderId="24" xfId="0" applyNumberFormat="1" applyBorder="1" applyAlignment="1">
      <alignment horizontal="right" vertical="center"/>
    </xf>
    <xf numFmtId="3" fontId="0" fillId="0" borderId="25" xfId="0" applyNumberFormat="1" applyBorder="1" applyAlignment="1">
      <alignment horizontal="right" vertical="center"/>
    </xf>
    <xf numFmtId="3" fontId="0" fillId="2" borderId="10" xfId="0" applyNumberFormat="1" applyFill="1" applyBorder="1">
      <alignment vertical="center"/>
    </xf>
    <xf numFmtId="3" fontId="2" fillId="3" borderId="22" xfId="0" applyNumberFormat="1" applyFont="1" applyFill="1" applyBorder="1" applyAlignment="1">
      <alignment horizontal="center" vertical="center"/>
    </xf>
    <xf numFmtId="3" fontId="0" fillId="0" borderId="22" xfId="0" applyNumberFormat="1" applyBorder="1" applyAlignment="1">
      <alignment horizontal="right" vertical="center"/>
    </xf>
    <xf numFmtId="3" fontId="0" fillId="2" borderId="26" xfId="0" applyNumberFormat="1" applyFill="1" applyBorder="1" applyAlignment="1">
      <alignment horizontal="right" vertical="center"/>
    </xf>
    <xf numFmtId="3" fontId="0" fillId="2" borderId="22" xfId="0" applyNumberFormat="1" applyFill="1" applyBorder="1" applyAlignment="1">
      <alignment horizontal="right" vertical="center"/>
    </xf>
    <xf numFmtId="3" fontId="0" fillId="2" borderId="27" xfId="0" applyNumberFormat="1" applyFill="1" applyBorder="1" applyAlignment="1">
      <alignment horizontal="right" vertical="center"/>
    </xf>
    <xf numFmtId="3" fontId="0" fillId="0" borderId="28" xfId="0" applyNumberFormat="1" applyBorder="1" applyAlignment="1">
      <alignment horizontal="right" vertical="center"/>
    </xf>
    <xf numFmtId="3" fontId="0" fillId="0" borderId="29" xfId="0" applyNumberFormat="1" applyBorder="1" applyAlignment="1">
      <alignment horizontal="right" vertical="center"/>
    </xf>
    <xf numFmtId="3" fontId="0" fillId="0" borderId="30" xfId="0" applyNumberFormat="1" applyBorder="1" applyAlignment="1">
      <alignment horizontal="right" vertical="center"/>
    </xf>
    <xf numFmtId="0" fontId="0" fillId="2" borderId="22" xfId="0" applyFill="1" applyBorder="1">
      <alignment vertical="center"/>
    </xf>
    <xf numFmtId="0" fontId="5"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A0383-8F85-4AC9-898B-98B3246F36E5}">
  <sheetPr>
    <tabColor theme="9" tint="0.79998168889431442"/>
  </sheetPr>
  <dimension ref="B1:G26"/>
  <sheetViews>
    <sheetView showGridLines="0" tabSelected="1" workbookViewId="0"/>
  </sheetViews>
  <sheetFormatPr defaultRowHeight="13.5" x14ac:dyDescent="0.3"/>
  <cols>
    <col min="1" max="1" width="1.58203125" customWidth="1"/>
    <col min="2" max="2" width="2.58203125" customWidth="1"/>
    <col min="3" max="6" width="15.58203125" customWidth="1"/>
    <col min="7" max="7" width="28.5" customWidth="1"/>
    <col min="8" max="9" width="20.58203125" customWidth="1"/>
  </cols>
  <sheetData>
    <row r="1" spans="2:7" x14ac:dyDescent="0.3">
      <c r="B1" t="s">
        <v>8</v>
      </c>
    </row>
    <row r="2" spans="2:7" x14ac:dyDescent="0.3">
      <c r="B2" t="s">
        <v>9</v>
      </c>
    </row>
    <row r="4" spans="2:7" x14ac:dyDescent="0.3">
      <c r="B4" t="s">
        <v>94</v>
      </c>
      <c r="G4" s="14" t="s">
        <v>12</v>
      </c>
    </row>
    <row r="5" spans="2:7" x14ac:dyDescent="0.3">
      <c r="B5" s="37" t="s">
        <v>0</v>
      </c>
      <c r="C5" s="40"/>
      <c r="D5" s="41" t="s">
        <v>2</v>
      </c>
      <c r="E5" s="42" t="s">
        <v>92</v>
      </c>
      <c r="F5" s="42" t="s">
        <v>93</v>
      </c>
      <c r="G5" s="42" t="s">
        <v>3</v>
      </c>
    </row>
    <row r="6" spans="2:7" ht="50" customHeight="1" x14ac:dyDescent="0.3">
      <c r="B6" s="4" t="s">
        <v>1</v>
      </c>
      <c r="C6" s="5"/>
      <c r="D6" s="10"/>
      <c r="E6" s="6"/>
      <c r="F6" s="6"/>
      <c r="G6" s="6"/>
    </row>
    <row r="7" spans="2:7" ht="50" customHeight="1" x14ac:dyDescent="0.3">
      <c r="B7" s="4" t="s">
        <v>4</v>
      </c>
      <c r="C7" s="5"/>
      <c r="D7" s="10"/>
      <c r="E7" s="6"/>
      <c r="F7" s="6"/>
      <c r="G7" s="6"/>
    </row>
    <row r="8" spans="2:7" ht="15" customHeight="1" x14ac:dyDescent="0.3">
      <c r="B8" s="15" t="s">
        <v>6</v>
      </c>
      <c r="C8" s="16"/>
      <c r="D8" s="17" t="e">
        <f>D7/D6</f>
        <v>#DIV/0!</v>
      </c>
      <c r="E8" s="17" t="e">
        <f t="shared" ref="E8:F8" si="0">E7/E6</f>
        <v>#DIV/0!</v>
      </c>
      <c r="F8" s="17" t="e">
        <f t="shared" si="0"/>
        <v>#DIV/0!</v>
      </c>
      <c r="G8" s="18"/>
    </row>
    <row r="9" spans="2:7" ht="15" customHeight="1" x14ac:dyDescent="0.3">
      <c r="B9" s="19" t="s">
        <v>5</v>
      </c>
      <c r="C9" s="20"/>
      <c r="D9" s="21">
        <f>D6-D7</f>
        <v>0</v>
      </c>
      <c r="E9" s="21">
        <f t="shared" ref="E9:F9" si="1">E6-E7</f>
        <v>0</v>
      </c>
      <c r="F9" s="21">
        <f t="shared" si="1"/>
        <v>0</v>
      </c>
      <c r="G9" s="22"/>
    </row>
    <row r="10" spans="2:7" ht="15" customHeight="1" x14ac:dyDescent="0.3">
      <c r="B10" s="23" t="s">
        <v>7</v>
      </c>
      <c r="C10" s="24"/>
      <c r="D10" s="25">
        <f>SUM(D11:D22)</f>
        <v>0</v>
      </c>
      <c r="E10" s="25">
        <f t="shared" ref="E10:F10" si="2">SUM(E11:E22)</f>
        <v>0</v>
      </c>
      <c r="F10" s="25">
        <f t="shared" si="2"/>
        <v>0</v>
      </c>
      <c r="G10" s="26"/>
    </row>
    <row r="11" spans="2:7" ht="15" customHeight="1" x14ac:dyDescent="0.3">
      <c r="B11" s="29"/>
      <c r="C11" s="7" t="s">
        <v>10</v>
      </c>
      <c r="D11" s="11"/>
      <c r="E11" s="11"/>
      <c r="F11" s="11"/>
      <c r="G11" s="1"/>
    </row>
    <row r="12" spans="2:7" ht="15" customHeight="1" x14ac:dyDescent="0.3">
      <c r="B12" s="29"/>
      <c r="C12" s="8" t="s">
        <v>10</v>
      </c>
      <c r="D12" s="12"/>
      <c r="E12" s="12"/>
      <c r="F12" s="12"/>
      <c r="G12" s="2"/>
    </row>
    <row r="13" spans="2:7" ht="15" customHeight="1" x14ac:dyDescent="0.3">
      <c r="B13" s="29"/>
      <c r="C13" s="8" t="s">
        <v>10</v>
      </c>
      <c r="D13" s="12"/>
      <c r="E13" s="12"/>
      <c r="F13" s="12"/>
      <c r="G13" s="2"/>
    </row>
    <row r="14" spans="2:7" ht="15" customHeight="1" x14ac:dyDescent="0.3">
      <c r="B14" s="29"/>
      <c r="C14" s="8" t="s">
        <v>10</v>
      </c>
      <c r="D14" s="12"/>
      <c r="E14" s="12"/>
      <c r="F14" s="12"/>
      <c r="G14" s="2"/>
    </row>
    <row r="15" spans="2:7" ht="15" customHeight="1" x14ac:dyDescent="0.3">
      <c r="B15" s="29"/>
      <c r="C15" s="8" t="s">
        <v>10</v>
      </c>
      <c r="D15" s="12"/>
      <c r="E15" s="12"/>
      <c r="F15" s="12"/>
      <c r="G15" s="2"/>
    </row>
    <row r="16" spans="2:7" ht="15" customHeight="1" x14ac:dyDescent="0.3">
      <c r="B16" s="29"/>
      <c r="C16" s="8" t="s">
        <v>10</v>
      </c>
      <c r="D16" s="12"/>
      <c r="E16" s="12"/>
      <c r="F16" s="12"/>
      <c r="G16" s="2"/>
    </row>
    <row r="17" spans="2:7" ht="15" customHeight="1" x14ac:dyDescent="0.3">
      <c r="B17" s="29"/>
      <c r="C17" s="8" t="s">
        <v>10</v>
      </c>
      <c r="D17" s="12"/>
      <c r="E17" s="12"/>
      <c r="F17" s="12"/>
      <c r="G17" s="2"/>
    </row>
    <row r="18" spans="2:7" ht="15" customHeight="1" x14ac:dyDescent="0.3">
      <c r="B18" s="29"/>
      <c r="C18" s="8" t="s">
        <v>10</v>
      </c>
      <c r="D18" s="12"/>
      <c r="E18" s="12"/>
      <c r="F18" s="12"/>
      <c r="G18" s="2"/>
    </row>
    <row r="19" spans="2:7" ht="15" customHeight="1" x14ac:dyDescent="0.3">
      <c r="B19" s="29"/>
      <c r="C19" s="8" t="s">
        <v>10</v>
      </c>
      <c r="D19" s="12"/>
      <c r="E19" s="12"/>
      <c r="F19" s="12"/>
      <c r="G19" s="2"/>
    </row>
    <row r="20" spans="2:7" ht="15" customHeight="1" x14ac:dyDescent="0.3">
      <c r="B20" s="29"/>
      <c r="C20" s="8" t="s">
        <v>10</v>
      </c>
      <c r="D20" s="12"/>
      <c r="E20" s="12"/>
      <c r="F20" s="12"/>
      <c r="G20" s="2"/>
    </row>
    <row r="21" spans="2:7" ht="15" customHeight="1" x14ac:dyDescent="0.3">
      <c r="B21" s="29"/>
      <c r="C21" s="8" t="s">
        <v>10</v>
      </c>
      <c r="D21" s="12"/>
      <c r="E21" s="12"/>
      <c r="F21" s="12"/>
      <c r="G21" s="2"/>
    </row>
    <row r="22" spans="2:7" ht="15" customHeight="1" x14ac:dyDescent="0.3">
      <c r="B22" s="15"/>
      <c r="C22" s="9" t="s">
        <v>10</v>
      </c>
      <c r="D22" s="13"/>
      <c r="E22" s="13"/>
      <c r="F22" s="13"/>
      <c r="G22" s="3"/>
    </row>
    <row r="23" spans="2:7" ht="15" customHeight="1" x14ac:dyDescent="0.3">
      <c r="B23" s="19" t="s">
        <v>11</v>
      </c>
      <c r="C23" s="27"/>
      <c r="D23" s="28">
        <f>D9-D10</f>
        <v>0</v>
      </c>
      <c r="E23" s="28">
        <f t="shared" ref="E23:F23" si="3">E9-E10</f>
        <v>0</v>
      </c>
      <c r="F23" s="28">
        <f t="shared" si="3"/>
        <v>0</v>
      </c>
      <c r="G23" s="20"/>
    </row>
    <row r="25" spans="2:7" x14ac:dyDescent="0.3">
      <c r="B25" t="s">
        <v>13</v>
      </c>
    </row>
    <row r="26" spans="2:7" x14ac:dyDescent="0.3">
      <c r="B26" t="s">
        <v>14</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A4D4-888E-4E63-B070-A9ED88355CB8}">
  <sheetPr>
    <tabColor theme="9" tint="0.79998168889431442"/>
  </sheetPr>
  <dimension ref="B1:H31"/>
  <sheetViews>
    <sheetView showGridLines="0" workbookViewId="0">
      <selection activeCell="D9" sqref="D9"/>
    </sheetView>
  </sheetViews>
  <sheetFormatPr defaultRowHeight="13.5" x14ac:dyDescent="0.3"/>
  <cols>
    <col min="1" max="1" width="1.58203125" customWidth="1"/>
    <col min="2" max="2" width="10.58203125" customWidth="1"/>
    <col min="3" max="3" width="20.58203125" customWidth="1"/>
    <col min="4" max="4" width="12.58203125" customWidth="1"/>
    <col min="5" max="5" width="1.58203125" customWidth="1"/>
    <col min="6" max="6" width="10.58203125" customWidth="1"/>
    <col min="7" max="7" width="20.58203125" customWidth="1"/>
    <col min="8" max="8" width="12.58203125" customWidth="1"/>
  </cols>
  <sheetData>
    <row r="1" spans="2:8" x14ac:dyDescent="0.3">
      <c r="B1" t="s">
        <v>48</v>
      </c>
    </row>
    <row r="2" spans="2:8" x14ac:dyDescent="0.3">
      <c r="B2" t="s">
        <v>49</v>
      </c>
    </row>
    <row r="3" spans="2:8" x14ac:dyDescent="0.3">
      <c r="B3" s="37" t="s">
        <v>0</v>
      </c>
      <c r="C3" s="38"/>
      <c r="D3" s="43" t="s">
        <v>50</v>
      </c>
      <c r="F3" s="37" t="s">
        <v>0</v>
      </c>
      <c r="G3" s="38"/>
      <c r="H3" s="43" t="s">
        <v>50</v>
      </c>
    </row>
    <row r="4" spans="2:8" ht="15" customHeight="1" x14ac:dyDescent="0.3">
      <c r="B4" s="44" t="s">
        <v>51</v>
      </c>
      <c r="C4" s="31" t="s">
        <v>15</v>
      </c>
      <c r="D4" s="52"/>
      <c r="F4" s="48" t="s">
        <v>56</v>
      </c>
      <c r="G4" s="34" t="s">
        <v>16</v>
      </c>
      <c r="H4" s="52"/>
    </row>
    <row r="5" spans="2:8" ht="15" customHeight="1" x14ac:dyDescent="0.3">
      <c r="B5" s="45"/>
      <c r="C5" s="32" t="s">
        <v>17</v>
      </c>
      <c r="D5" s="53"/>
      <c r="F5" s="49"/>
      <c r="G5" s="35" t="s">
        <v>18</v>
      </c>
      <c r="H5" s="53"/>
    </row>
    <row r="6" spans="2:8" ht="15" customHeight="1" x14ac:dyDescent="0.3">
      <c r="B6" s="45"/>
      <c r="C6" s="32" t="s">
        <v>19</v>
      </c>
      <c r="D6" s="53"/>
      <c r="F6" s="49"/>
      <c r="G6" s="35" t="s">
        <v>20</v>
      </c>
      <c r="H6" s="53"/>
    </row>
    <row r="7" spans="2:8" ht="15" customHeight="1" x14ac:dyDescent="0.3">
      <c r="B7" s="45"/>
      <c r="C7" s="32" t="s">
        <v>52</v>
      </c>
      <c r="D7" s="53"/>
      <c r="F7" s="50"/>
      <c r="G7" s="36"/>
      <c r="H7" s="54"/>
    </row>
    <row r="8" spans="2:8" ht="15" customHeight="1" x14ac:dyDescent="0.3">
      <c r="B8" s="45"/>
      <c r="C8" s="32" t="s">
        <v>21</v>
      </c>
      <c r="D8" s="53"/>
      <c r="F8" s="48" t="s">
        <v>57</v>
      </c>
      <c r="G8" s="34" t="s">
        <v>22</v>
      </c>
      <c r="H8" s="52"/>
    </row>
    <row r="9" spans="2:8" ht="15" customHeight="1" x14ac:dyDescent="0.3">
      <c r="B9" s="45"/>
      <c r="C9" s="32"/>
      <c r="D9" s="53"/>
      <c r="F9" s="49"/>
      <c r="G9" s="35" t="s">
        <v>23</v>
      </c>
      <c r="H9" s="53"/>
    </row>
    <row r="10" spans="2:8" ht="15" customHeight="1" x14ac:dyDescent="0.3">
      <c r="B10" s="45"/>
      <c r="C10" s="32"/>
      <c r="D10" s="53"/>
      <c r="F10" s="49"/>
      <c r="G10" s="35" t="s">
        <v>24</v>
      </c>
      <c r="H10" s="53"/>
    </row>
    <row r="11" spans="2:8" ht="15" customHeight="1" x14ac:dyDescent="0.3">
      <c r="B11" s="45"/>
      <c r="C11" s="32"/>
      <c r="D11" s="53"/>
      <c r="F11" s="49"/>
      <c r="G11" s="35" t="s">
        <v>25</v>
      </c>
      <c r="H11" s="53"/>
    </row>
    <row r="12" spans="2:8" ht="15" customHeight="1" x14ac:dyDescent="0.3">
      <c r="B12" s="46"/>
      <c r="C12" s="33"/>
      <c r="D12" s="54"/>
      <c r="F12" s="49"/>
      <c r="G12" s="35" t="s">
        <v>26</v>
      </c>
      <c r="H12" s="53"/>
    </row>
    <row r="13" spans="2:8" ht="15" customHeight="1" x14ac:dyDescent="0.3">
      <c r="B13" s="44" t="s">
        <v>53</v>
      </c>
      <c r="C13" s="31" t="s">
        <v>27</v>
      </c>
      <c r="D13" s="52"/>
      <c r="F13" s="49"/>
      <c r="G13" s="35" t="s">
        <v>28</v>
      </c>
      <c r="H13" s="53"/>
    </row>
    <row r="14" spans="2:8" ht="15" customHeight="1" x14ac:dyDescent="0.3">
      <c r="B14" s="45"/>
      <c r="C14" s="32" t="s">
        <v>29</v>
      </c>
      <c r="D14" s="53"/>
      <c r="F14" s="49"/>
      <c r="G14" s="35" t="s">
        <v>30</v>
      </c>
      <c r="H14" s="53"/>
    </row>
    <row r="15" spans="2:8" ht="15" customHeight="1" x14ac:dyDescent="0.3">
      <c r="B15" s="45"/>
      <c r="C15" s="32" t="s">
        <v>31</v>
      </c>
      <c r="D15" s="53"/>
      <c r="F15" s="49"/>
      <c r="G15" s="35" t="s">
        <v>32</v>
      </c>
      <c r="H15" s="53"/>
    </row>
    <row r="16" spans="2:8" ht="15" customHeight="1" x14ac:dyDescent="0.3">
      <c r="B16" s="45"/>
      <c r="C16" s="32"/>
      <c r="D16" s="53"/>
      <c r="F16" s="49"/>
      <c r="G16" s="35" t="s">
        <v>33</v>
      </c>
      <c r="H16" s="53"/>
    </row>
    <row r="17" spans="2:8" ht="15" customHeight="1" x14ac:dyDescent="0.3">
      <c r="B17" s="46"/>
      <c r="C17" s="33"/>
      <c r="D17" s="54"/>
      <c r="F17" s="49"/>
      <c r="G17" s="35" t="s">
        <v>34</v>
      </c>
      <c r="H17" s="53"/>
    </row>
    <row r="18" spans="2:8" ht="15" customHeight="1" x14ac:dyDescent="0.3">
      <c r="B18" s="47" t="s">
        <v>54</v>
      </c>
      <c r="C18" s="31" t="s">
        <v>35</v>
      </c>
      <c r="D18" s="52"/>
      <c r="F18" s="49"/>
      <c r="G18" s="35" t="s">
        <v>36</v>
      </c>
      <c r="H18" s="53"/>
    </row>
    <row r="19" spans="2:8" ht="15" customHeight="1" x14ac:dyDescent="0.3">
      <c r="B19" s="45"/>
      <c r="C19" s="32" t="s">
        <v>37</v>
      </c>
      <c r="D19" s="53"/>
      <c r="F19" s="49"/>
      <c r="G19" s="35" t="s">
        <v>38</v>
      </c>
      <c r="H19" s="53"/>
    </row>
    <row r="20" spans="2:8" ht="15" customHeight="1" x14ac:dyDescent="0.3">
      <c r="B20" s="46"/>
      <c r="C20" s="33" t="s">
        <v>39</v>
      </c>
      <c r="D20" s="54"/>
      <c r="F20" s="49"/>
      <c r="G20" s="35"/>
      <c r="H20" s="53"/>
    </row>
    <row r="21" spans="2:8" ht="15" customHeight="1" x14ac:dyDescent="0.3">
      <c r="B21" s="44" t="s">
        <v>55</v>
      </c>
      <c r="C21" s="31" t="s">
        <v>40</v>
      </c>
      <c r="D21" s="52"/>
      <c r="F21" s="49"/>
      <c r="G21" s="35"/>
      <c r="H21" s="53"/>
    </row>
    <row r="22" spans="2:8" ht="15" customHeight="1" x14ac:dyDescent="0.3">
      <c r="B22" s="45"/>
      <c r="C22" s="32" t="s">
        <v>41</v>
      </c>
      <c r="D22" s="53"/>
      <c r="F22" s="49"/>
      <c r="G22" s="35"/>
      <c r="H22" s="53"/>
    </row>
    <row r="23" spans="2:8" ht="15" customHeight="1" x14ac:dyDescent="0.3">
      <c r="B23" s="45"/>
      <c r="C23" s="32" t="s">
        <v>42</v>
      </c>
      <c r="D23" s="53"/>
      <c r="F23" s="49"/>
      <c r="G23" s="35"/>
      <c r="H23" s="53"/>
    </row>
    <row r="24" spans="2:8" ht="15" customHeight="1" x14ac:dyDescent="0.3">
      <c r="B24" s="45"/>
      <c r="C24" s="32" t="s">
        <v>43</v>
      </c>
      <c r="D24" s="53"/>
      <c r="F24" s="49"/>
      <c r="G24" s="35"/>
      <c r="H24" s="53"/>
    </row>
    <row r="25" spans="2:8" ht="15" customHeight="1" x14ac:dyDescent="0.3">
      <c r="B25" s="45"/>
      <c r="C25" s="32" t="s">
        <v>44</v>
      </c>
      <c r="D25" s="53"/>
      <c r="F25" s="49"/>
      <c r="G25" s="35"/>
      <c r="H25" s="53"/>
    </row>
    <row r="26" spans="2:8" ht="15" customHeight="1" x14ac:dyDescent="0.3">
      <c r="B26" s="45"/>
      <c r="C26" s="32" t="s">
        <v>45</v>
      </c>
      <c r="D26" s="53"/>
      <c r="F26" s="49"/>
      <c r="G26" s="35"/>
      <c r="H26" s="53"/>
    </row>
    <row r="27" spans="2:8" ht="15" customHeight="1" x14ac:dyDescent="0.3">
      <c r="B27" s="45"/>
      <c r="C27" s="32" t="s">
        <v>46</v>
      </c>
      <c r="D27" s="53"/>
      <c r="F27" s="50"/>
      <c r="G27" s="36"/>
      <c r="H27" s="54"/>
    </row>
    <row r="28" spans="2:8" ht="15" customHeight="1" x14ac:dyDescent="0.3">
      <c r="B28" s="46"/>
      <c r="C28" s="33" t="s">
        <v>47</v>
      </c>
      <c r="D28" s="54"/>
      <c r="F28" s="19" t="s">
        <v>58</v>
      </c>
      <c r="G28" s="20"/>
      <c r="H28" s="28">
        <f>SUM(D4:D12,D13:D17,D18:D20,D21:D28,H4:H7,H8:H27)</f>
        <v>0</v>
      </c>
    </row>
    <row r="29" spans="2:8" x14ac:dyDescent="0.3">
      <c r="B29" s="30"/>
      <c r="C29" s="30"/>
    </row>
    <row r="30" spans="2:8" x14ac:dyDescent="0.3">
      <c r="B30" s="30" t="s">
        <v>59</v>
      </c>
      <c r="C30" s="30"/>
    </row>
    <row r="31" spans="2:8" x14ac:dyDescent="0.3">
      <c r="B31" s="30"/>
      <c r="C31" s="30"/>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F3663-572A-4E82-8914-FBD44C794AAA}">
  <sheetPr>
    <tabColor theme="9" tint="0.79998168889431442"/>
  </sheetPr>
  <dimension ref="B1:P26"/>
  <sheetViews>
    <sheetView showGridLines="0" workbookViewId="0">
      <selection activeCell="B3" sqref="B3"/>
    </sheetView>
  </sheetViews>
  <sheetFormatPr defaultRowHeight="13.5" x14ac:dyDescent="0.3"/>
  <cols>
    <col min="1" max="1" width="1.58203125" customWidth="1"/>
    <col min="2" max="2" width="2.58203125" customWidth="1"/>
    <col min="3" max="3" width="15.58203125" customWidth="1"/>
    <col min="4" max="16" width="9.58203125" customWidth="1"/>
    <col min="17" max="18" width="20.58203125" customWidth="1"/>
  </cols>
  <sheetData>
    <row r="1" spans="2:16" x14ac:dyDescent="0.3">
      <c r="B1" t="s">
        <v>96</v>
      </c>
    </row>
    <row r="2" spans="2:16" x14ac:dyDescent="0.3">
      <c r="B2" s="93" t="s">
        <v>109</v>
      </c>
    </row>
    <row r="4" spans="2:16" x14ac:dyDescent="0.3">
      <c r="P4" s="14" t="s">
        <v>12</v>
      </c>
    </row>
    <row r="5" spans="2:16" x14ac:dyDescent="0.3">
      <c r="B5" s="37" t="s">
        <v>0</v>
      </c>
      <c r="C5" s="40"/>
      <c r="D5" s="41" t="s">
        <v>97</v>
      </c>
      <c r="E5" s="41" t="s">
        <v>98</v>
      </c>
      <c r="F5" s="41" t="s">
        <v>99</v>
      </c>
      <c r="G5" s="41" t="s">
        <v>100</v>
      </c>
      <c r="H5" s="41" t="s">
        <v>101</v>
      </c>
      <c r="I5" s="41" t="s">
        <v>102</v>
      </c>
      <c r="J5" s="41" t="s">
        <v>103</v>
      </c>
      <c r="K5" s="41" t="s">
        <v>104</v>
      </c>
      <c r="L5" s="41" t="s">
        <v>105</v>
      </c>
      <c r="M5" s="41" t="s">
        <v>106</v>
      </c>
      <c r="N5" s="41" t="s">
        <v>107</v>
      </c>
      <c r="O5" s="75" t="s">
        <v>108</v>
      </c>
      <c r="P5" s="84" t="s">
        <v>58</v>
      </c>
    </row>
    <row r="6" spans="2:16" ht="15" customHeight="1" x14ac:dyDescent="0.3">
      <c r="B6" s="4" t="s">
        <v>1</v>
      </c>
      <c r="C6" s="5"/>
      <c r="D6" s="10"/>
      <c r="E6" s="6"/>
      <c r="F6" s="6"/>
      <c r="G6" s="6"/>
      <c r="H6" s="6"/>
      <c r="I6" s="6"/>
      <c r="J6" s="6"/>
      <c r="K6" s="6"/>
      <c r="L6" s="6"/>
      <c r="M6" s="6"/>
      <c r="N6" s="6"/>
      <c r="O6" s="76"/>
      <c r="P6" s="85">
        <f>SUM(D6:O6)</f>
        <v>0</v>
      </c>
    </row>
    <row r="7" spans="2:16" ht="15" customHeight="1" x14ac:dyDescent="0.3">
      <c r="B7" s="4" t="s">
        <v>4</v>
      </c>
      <c r="C7" s="5"/>
      <c r="D7" s="10"/>
      <c r="E7" s="6"/>
      <c r="F7" s="6"/>
      <c r="G7" s="6"/>
      <c r="H7" s="6"/>
      <c r="I7" s="6"/>
      <c r="J7" s="6"/>
      <c r="K7" s="6"/>
      <c r="L7" s="6"/>
      <c r="M7" s="6"/>
      <c r="N7" s="6"/>
      <c r="O7" s="76"/>
      <c r="P7" s="85">
        <f>SUM(D7:O7)</f>
        <v>0</v>
      </c>
    </row>
    <row r="8" spans="2:16" ht="15" customHeight="1" x14ac:dyDescent="0.3">
      <c r="B8" s="15" t="s">
        <v>6</v>
      </c>
      <c r="C8" s="16"/>
      <c r="D8" s="17">
        <f>IFERROR(D7/D6,0)</f>
        <v>0</v>
      </c>
      <c r="E8" s="17">
        <f t="shared" ref="E8:P8" si="0">IFERROR(E7/E6,0)</f>
        <v>0</v>
      </c>
      <c r="F8" s="17">
        <f t="shared" si="0"/>
        <v>0</v>
      </c>
      <c r="G8" s="17">
        <f t="shared" si="0"/>
        <v>0</v>
      </c>
      <c r="H8" s="17">
        <f t="shared" si="0"/>
        <v>0</v>
      </c>
      <c r="I8" s="17">
        <f t="shared" si="0"/>
        <v>0</v>
      </c>
      <c r="J8" s="17">
        <f t="shared" si="0"/>
        <v>0</v>
      </c>
      <c r="K8" s="17">
        <f t="shared" si="0"/>
        <v>0</v>
      </c>
      <c r="L8" s="17">
        <f t="shared" si="0"/>
        <v>0</v>
      </c>
      <c r="M8" s="17">
        <f t="shared" si="0"/>
        <v>0</v>
      </c>
      <c r="N8" s="17">
        <f t="shared" si="0"/>
        <v>0</v>
      </c>
      <c r="O8" s="77">
        <f t="shared" si="0"/>
        <v>0</v>
      </c>
      <c r="P8" s="86">
        <f t="shared" si="0"/>
        <v>0</v>
      </c>
    </row>
    <row r="9" spans="2:16" ht="15" customHeight="1" x14ac:dyDescent="0.3">
      <c r="B9" s="19" t="s">
        <v>5</v>
      </c>
      <c r="C9" s="20"/>
      <c r="D9" s="21">
        <f>D6-D7</f>
        <v>0</v>
      </c>
      <c r="E9" s="21">
        <f t="shared" ref="E9:P9" si="1">E6-E7</f>
        <v>0</v>
      </c>
      <c r="F9" s="21">
        <f t="shared" si="1"/>
        <v>0</v>
      </c>
      <c r="G9" s="21">
        <f t="shared" si="1"/>
        <v>0</v>
      </c>
      <c r="H9" s="21">
        <f t="shared" si="1"/>
        <v>0</v>
      </c>
      <c r="I9" s="21">
        <f t="shared" si="1"/>
        <v>0</v>
      </c>
      <c r="J9" s="21">
        <f t="shared" si="1"/>
        <v>0</v>
      </c>
      <c r="K9" s="21">
        <f t="shared" si="1"/>
        <v>0</v>
      </c>
      <c r="L9" s="21">
        <f t="shared" si="1"/>
        <v>0</v>
      </c>
      <c r="M9" s="21">
        <f t="shared" si="1"/>
        <v>0</v>
      </c>
      <c r="N9" s="21">
        <f t="shared" si="1"/>
        <v>0</v>
      </c>
      <c r="O9" s="78">
        <f t="shared" si="1"/>
        <v>0</v>
      </c>
      <c r="P9" s="87">
        <f t="shared" si="1"/>
        <v>0</v>
      </c>
    </row>
    <row r="10" spans="2:16" ht="15" customHeight="1" x14ac:dyDescent="0.3">
      <c r="B10" s="23" t="s">
        <v>7</v>
      </c>
      <c r="C10" s="24"/>
      <c r="D10" s="25">
        <f>SUM(D11:D22)</f>
        <v>0</v>
      </c>
      <c r="E10" s="25">
        <f t="shared" ref="E10:P10" si="2">SUM(E11:E22)</f>
        <v>0</v>
      </c>
      <c r="F10" s="25">
        <f t="shared" si="2"/>
        <v>0</v>
      </c>
      <c r="G10" s="25">
        <f t="shared" si="2"/>
        <v>0</v>
      </c>
      <c r="H10" s="25">
        <f t="shared" si="2"/>
        <v>0</v>
      </c>
      <c r="I10" s="25">
        <f t="shared" si="2"/>
        <v>0</v>
      </c>
      <c r="J10" s="25">
        <f t="shared" si="2"/>
        <v>0</v>
      </c>
      <c r="K10" s="25">
        <f t="shared" si="2"/>
        <v>0</v>
      </c>
      <c r="L10" s="25">
        <f t="shared" si="2"/>
        <v>0</v>
      </c>
      <c r="M10" s="25">
        <f t="shared" si="2"/>
        <v>0</v>
      </c>
      <c r="N10" s="25">
        <f t="shared" si="2"/>
        <v>0</v>
      </c>
      <c r="O10" s="79">
        <f t="shared" si="2"/>
        <v>0</v>
      </c>
      <c r="P10" s="88">
        <f t="shared" si="2"/>
        <v>0</v>
      </c>
    </row>
    <row r="11" spans="2:16" ht="15" customHeight="1" x14ac:dyDescent="0.3">
      <c r="B11" s="29"/>
      <c r="C11" s="7" t="s">
        <v>10</v>
      </c>
      <c r="D11" s="11"/>
      <c r="E11" s="11"/>
      <c r="F11" s="11"/>
      <c r="G11" s="11"/>
      <c r="H11" s="11"/>
      <c r="I11" s="11"/>
      <c r="J11" s="11"/>
      <c r="K11" s="11"/>
      <c r="L11" s="11"/>
      <c r="M11" s="11"/>
      <c r="N11" s="11"/>
      <c r="O11" s="80"/>
      <c r="P11" s="89">
        <f t="shared" ref="P11:P22" si="3">SUM(D11:O11)</f>
        <v>0</v>
      </c>
    </row>
    <row r="12" spans="2:16" ht="15" customHeight="1" x14ac:dyDescent="0.3">
      <c r="B12" s="29"/>
      <c r="C12" s="8" t="s">
        <v>10</v>
      </c>
      <c r="D12" s="12"/>
      <c r="E12" s="12"/>
      <c r="F12" s="12"/>
      <c r="G12" s="12"/>
      <c r="H12" s="12"/>
      <c r="I12" s="12"/>
      <c r="J12" s="12"/>
      <c r="K12" s="12"/>
      <c r="L12" s="12"/>
      <c r="M12" s="12"/>
      <c r="N12" s="12"/>
      <c r="O12" s="81"/>
      <c r="P12" s="90">
        <f t="shared" si="3"/>
        <v>0</v>
      </c>
    </row>
    <row r="13" spans="2:16" ht="15" customHeight="1" x14ac:dyDescent="0.3">
      <c r="B13" s="29"/>
      <c r="C13" s="8" t="s">
        <v>10</v>
      </c>
      <c r="D13" s="12"/>
      <c r="E13" s="12"/>
      <c r="F13" s="12"/>
      <c r="G13" s="12"/>
      <c r="H13" s="12"/>
      <c r="I13" s="12"/>
      <c r="J13" s="12"/>
      <c r="K13" s="12"/>
      <c r="L13" s="12"/>
      <c r="M13" s="12"/>
      <c r="N13" s="12"/>
      <c r="O13" s="81"/>
      <c r="P13" s="90">
        <f t="shared" si="3"/>
        <v>0</v>
      </c>
    </row>
    <row r="14" spans="2:16" ht="15" customHeight="1" x14ac:dyDescent="0.3">
      <c r="B14" s="29"/>
      <c r="C14" s="8" t="s">
        <v>10</v>
      </c>
      <c r="D14" s="12"/>
      <c r="E14" s="12"/>
      <c r="F14" s="12"/>
      <c r="G14" s="12"/>
      <c r="H14" s="12"/>
      <c r="I14" s="12"/>
      <c r="J14" s="12"/>
      <c r="K14" s="12"/>
      <c r="L14" s="12"/>
      <c r="M14" s="12"/>
      <c r="N14" s="12"/>
      <c r="O14" s="81"/>
      <c r="P14" s="90">
        <f t="shared" si="3"/>
        <v>0</v>
      </c>
    </row>
    <row r="15" spans="2:16" ht="15" customHeight="1" x14ac:dyDescent="0.3">
      <c r="B15" s="29"/>
      <c r="C15" s="8" t="s">
        <v>10</v>
      </c>
      <c r="D15" s="12"/>
      <c r="E15" s="12"/>
      <c r="F15" s="12"/>
      <c r="G15" s="12"/>
      <c r="H15" s="12"/>
      <c r="I15" s="12"/>
      <c r="J15" s="12"/>
      <c r="K15" s="12"/>
      <c r="L15" s="12"/>
      <c r="M15" s="12"/>
      <c r="N15" s="12"/>
      <c r="O15" s="81"/>
      <c r="P15" s="90">
        <f t="shared" si="3"/>
        <v>0</v>
      </c>
    </row>
    <row r="16" spans="2:16" ht="15" customHeight="1" x14ac:dyDescent="0.3">
      <c r="B16" s="29"/>
      <c r="C16" s="8" t="s">
        <v>10</v>
      </c>
      <c r="D16" s="12"/>
      <c r="E16" s="12"/>
      <c r="F16" s="12"/>
      <c r="G16" s="12"/>
      <c r="H16" s="12"/>
      <c r="I16" s="12"/>
      <c r="J16" s="12"/>
      <c r="K16" s="12"/>
      <c r="L16" s="12"/>
      <c r="M16" s="12"/>
      <c r="N16" s="12"/>
      <c r="O16" s="81"/>
      <c r="P16" s="90">
        <f t="shared" si="3"/>
        <v>0</v>
      </c>
    </row>
    <row r="17" spans="2:16" ht="15" customHeight="1" x14ac:dyDescent="0.3">
      <c r="B17" s="29"/>
      <c r="C17" s="8" t="s">
        <v>10</v>
      </c>
      <c r="D17" s="12"/>
      <c r="E17" s="12"/>
      <c r="F17" s="12"/>
      <c r="G17" s="12"/>
      <c r="H17" s="12"/>
      <c r="I17" s="12"/>
      <c r="J17" s="12"/>
      <c r="K17" s="12"/>
      <c r="L17" s="12"/>
      <c r="M17" s="12"/>
      <c r="N17" s="12"/>
      <c r="O17" s="81"/>
      <c r="P17" s="90">
        <f t="shared" si="3"/>
        <v>0</v>
      </c>
    </row>
    <row r="18" spans="2:16" ht="15" customHeight="1" x14ac:dyDescent="0.3">
      <c r="B18" s="29"/>
      <c r="C18" s="8" t="s">
        <v>10</v>
      </c>
      <c r="D18" s="12"/>
      <c r="E18" s="12"/>
      <c r="F18" s="12"/>
      <c r="G18" s="12"/>
      <c r="H18" s="12"/>
      <c r="I18" s="12"/>
      <c r="J18" s="12"/>
      <c r="K18" s="12"/>
      <c r="L18" s="12"/>
      <c r="M18" s="12"/>
      <c r="N18" s="12"/>
      <c r="O18" s="81"/>
      <c r="P18" s="90">
        <f t="shared" si="3"/>
        <v>0</v>
      </c>
    </row>
    <row r="19" spans="2:16" ht="15" customHeight="1" x14ac:dyDescent="0.3">
      <c r="B19" s="29"/>
      <c r="C19" s="8" t="s">
        <v>10</v>
      </c>
      <c r="D19" s="12"/>
      <c r="E19" s="12"/>
      <c r="F19" s="12"/>
      <c r="G19" s="12"/>
      <c r="H19" s="12"/>
      <c r="I19" s="12"/>
      <c r="J19" s="12"/>
      <c r="K19" s="12"/>
      <c r="L19" s="12"/>
      <c r="M19" s="12"/>
      <c r="N19" s="12"/>
      <c r="O19" s="81"/>
      <c r="P19" s="90">
        <f t="shared" si="3"/>
        <v>0</v>
      </c>
    </row>
    <row r="20" spans="2:16" ht="15" customHeight="1" x14ac:dyDescent="0.3">
      <c r="B20" s="29"/>
      <c r="C20" s="8" t="s">
        <v>10</v>
      </c>
      <c r="D20" s="12"/>
      <c r="E20" s="12"/>
      <c r="F20" s="12"/>
      <c r="G20" s="12"/>
      <c r="H20" s="12"/>
      <c r="I20" s="12"/>
      <c r="J20" s="12"/>
      <c r="K20" s="12"/>
      <c r="L20" s="12"/>
      <c r="M20" s="12"/>
      <c r="N20" s="12"/>
      <c r="O20" s="81"/>
      <c r="P20" s="90">
        <f t="shared" si="3"/>
        <v>0</v>
      </c>
    </row>
    <row r="21" spans="2:16" ht="15" customHeight="1" x14ac:dyDescent="0.3">
      <c r="B21" s="29"/>
      <c r="C21" s="8" t="s">
        <v>10</v>
      </c>
      <c r="D21" s="12"/>
      <c r="E21" s="12"/>
      <c r="F21" s="12"/>
      <c r="G21" s="12"/>
      <c r="H21" s="12"/>
      <c r="I21" s="12"/>
      <c r="J21" s="12"/>
      <c r="K21" s="12"/>
      <c r="L21" s="12"/>
      <c r="M21" s="12"/>
      <c r="N21" s="12"/>
      <c r="O21" s="81"/>
      <c r="P21" s="90">
        <f t="shared" si="3"/>
        <v>0</v>
      </c>
    </row>
    <row r="22" spans="2:16" ht="15" customHeight="1" x14ac:dyDescent="0.3">
      <c r="B22" s="15"/>
      <c r="C22" s="9" t="s">
        <v>10</v>
      </c>
      <c r="D22" s="13"/>
      <c r="E22" s="13"/>
      <c r="F22" s="13"/>
      <c r="G22" s="13"/>
      <c r="H22" s="13"/>
      <c r="I22" s="13"/>
      <c r="J22" s="13"/>
      <c r="K22" s="13"/>
      <c r="L22" s="13"/>
      <c r="M22" s="13"/>
      <c r="N22" s="13"/>
      <c r="O22" s="82"/>
      <c r="P22" s="91">
        <f t="shared" si="3"/>
        <v>0</v>
      </c>
    </row>
    <row r="23" spans="2:16" ht="15" customHeight="1" x14ac:dyDescent="0.3">
      <c r="B23" s="19" t="s">
        <v>11</v>
      </c>
      <c r="C23" s="27"/>
      <c r="D23" s="28">
        <f>D9-D10</f>
        <v>0</v>
      </c>
      <c r="E23" s="28">
        <f t="shared" ref="E23:P23" si="4">E9-E10</f>
        <v>0</v>
      </c>
      <c r="F23" s="28">
        <f t="shared" si="4"/>
        <v>0</v>
      </c>
      <c r="G23" s="28">
        <f t="shared" si="4"/>
        <v>0</v>
      </c>
      <c r="H23" s="28">
        <f t="shared" si="4"/>
        <v>0</v>
      </c>
      <c r="I23" s="28">
        <f t="shared" si="4"/>
        <v>0</v>
      </c>
      <c r="J23" s="28">
        <f t="shared" si="4"/>
        <v>0</v>
      </c>
      <c r="K23" s="28">
        <f t="shared" si="4"/>
        <v>0</v>
      </c>
      <c r="L23" s="28">
        <f t="shared" si="4"/>
        <v>0</v>
      </c>
      <c r="M23" s="28">
        <f t="shared" si="4"/>
        <v>0</v>
      </c>
      <c r="N23" s="28">
        <f t="shared" si="4"/>
        <v>0</v>
      </c>
      <c r="O23" s="83">
        <f t="shared" si="4"/>
        <v>0</v>
      </c>
      <c r="P23" s="92">
        <f t="shared" si="4"/>
        <v>0</v>
      </c>
    </row>
    <row r="25" spans="2:16" x14ac:dyDescent="0.3">
      <c r="B25" t="s">
        <v>13</v>
      </c>
    </row>
    <row r="26" spans="2:16" x14ac:dyDescent="0.3">
      <c r="B26" t="s">
        <v>14</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8BDAF-3800-4FDA-A6FD-9E3A565D52DE}">
  <sheetPr>
    <tabColor theme="9" tint="0.79998168889431442"/>
  </sheetPr>
  <dimension ref="B2:G20"/>
  <sheetViews>
    <sheetView showGridLines="0" workbookViewId="0">
      <selection activeCell="D9" sqref="D9"/>
    </sheetView>
  </sheetViews>
  <sheetFormatPr defaultRowHeight="13.5" x14ac:dyDescent="0.3"/>
  <cols>
    <col min="1" max="1" width="1.58203125" customWidth="1"/>
    <col min="2" max="2" width="7.6640625" customWidth="1"/>
    <col min="3" max="4" width="12.58203125" customWidth="1"/>
    <col min="5" max="5" width="1.58203125" customWidth="1"/>
    <col min="6" max="6" width="20.58203125" customWidth="1"/>
    <col min="7" max="7" width="12.58203125" customWidth="1"/>
  </cols>
  <sheetData>
    <row r="2" spans="2:7" x14ac:dyDescent="0.3">
      <c r="B2" t="s">
        <v>60</v>
      </c>
      <c r="G2" t="s">
        <v>12</v>
      </c>
    </row>
    <row r="3" spans="2:7" x14ac:dyDescent="0.3">
      <c r="B3" s="55" t="s">
        <v>61</v>
      </c>
      <c r="C3" s="56"/>
      <c r="D3" s="43" t="s">
        <v>50</v>
      </c>
      <c r="F3" s="39" t="s">
        <v>67</v>
      </c>
      <c r="G3" s="43" t="s">
        <v>50</v>
      </c>
    </row>
    <row r="4" spans="2:7" x14ac:dyDescent="0.3">
      <c r="B4" s="57" t="s">
        <v>62</v>
      </c>
      <c r="C4" s="34" t="s">
        <v>64</v>
      </c>
      <c r="D4" s="60"/>
      <c r="F4" s="34" t="s">
        <v>64</v>
      </c>
      <c r="G4" s="52"/>
    </row>
    <row r="5" spans="2:7" x14ac:dyDescent="0.3">
      <c r="B5" s="58"/>
      <c r="C5" s="35" t="s">
        <v>64</v>
      </c>
      <c r="D5" s="61"/>
      <c r="F5" s="35" t="s">
        <v>64</v>
      </c>
      <c r="G5" s="53"/>
    </row>
    <row r="6" spans="2:7" x14ac:dyDescent="0.3">
      <c r="B6" s="58"/>
      <c r="C6" s="35" t="s">
        <v>64</v>
      </c>
      <c r="D6" s="61"/>
      <c r="F6" s="35" t="s">
        <v>64</v>
      </c>
      <c r="G6" s="53"/>
    </row>
    <row r="7" spans="2:7" x14ac:dyDescent="0.3">
      <c r="B7" s="58"/>
      <c r="C7" s="35" t="s">
        <v>64</v>
      </c>
      <c r="D7" s="61"/>
      <c r="F7" s="35" t="s">
        <v>64</v>
      </c>
      <c r="G7" s="53"/>
    </row>
    <row r="8" spans="2:7" x14ac:dyDescent="0.3">
      <c r="B8" s="58"/>
      <c r="C8" s="35" t="s">
        <v>64</v>
      </c>
      <c r="D8" s="61"/>
      <c r="F8" s="35" t="s">
        <v>64</v>
      </c>
      <c r="G8" s="53"/>
    </row>
    <row r="9" spans="2:7" x14ac:dyDescent="0.3">
      <c r="B9" s="58"/>
      <c r="C9" s="36" t="s">
        <v>64</v>
      </c>
      <c r="D9" s="62"/>
      <c r="F9" s="35" t="s">
        <v>64</v>
      </c>
      <c r="G9" s="53"/>
    </row>
    <row r="10" spans="2:7" x14ac:dyDescent="0.3">
      <c r="B10" s="59"/>
      <c r="C10" s="70" t="s">
        <v>63</v>
      </c>
      <c r="D10" s="71">
        <f>SUM(D4:D9)</f>
        <v>0</v>
      </c>
      <c r="F10" s="35" t="s">
        <v>64</v>
      </c>
      <c r="G10" s="53"/>
    </row>
    <row r="11" spans="2:7" x14ac:dyDescent="0.3">
      <c r="B11" s="57" t="s">
        <v>65</v>
      </c>
      <c r="C11" s="34" t="s">
        <v>64</v>
      </c>
      <c r="D11" s="60"/>
      <c r="F11" s="35" t="s">
        <v>64</v>
      </c>
      <c r="G11" s="53"/>
    </row>
    <row r="12" spans="2:7" x14ac:dyDescent="0.3">
      <c r="B12" s="58"/>
      <c r="C12" s="35" t="s">
        <v>64</v>
      </c>
      <c r="D12" s="61"/>
      <c r="F12" s="35"/>
      <c r="G12" s="53"/>
    </row>
    <row r="13" spans="2:7" x14ac:dyDescent="0.3">
      <c r="B13" s="58"/>
      <c r="C13" s="35" t="s">
        <v>64</v>
      </c>
      <c r="D13" s="61"/>
      <c r="F13" s="35"/>
      <c r="G13" s="53"/>
    </row>
    <row r="14" spans="2:7" x14ac:dyDescent="0.3">
      <c r="B14" s="58"/>
      <c r="C14" s="35" t="s">
        <v>64</v>
      </c>
      <c r="D14" s="61"/>
      <c r="F14" s="35"/>
      <c r="G14" s="53"/>
    </row>
    <row r="15" spans="2:7" x14ac:dyDescent="0.3">
      <c r="B15" s="58"/>
      <c r="C15" s="35" t="s">
        <v>64</v>
      </c>
      <c r="D15" s="61"/>
      <c r="F15" s="35"/>
      <c r="G15" s="53"/>
    </row>
    <row r="16" spans="2:7" x14ac:dyDescent="0.3">
      <c r="B16" s="58"/>
      <c r="C16" s="36" t="s">
        <v>64</v>
      </c>
      <c r="D16" s="62"/>
      <c r="F16" s="35"/>
      <c r="G16" s="53"/>
    </row>
    <row r="17" spans="2:7" x14ac:dyDescent="0.3">
      <c r="B17" s="59"/>
      <c r="C17" s="70" t="s">
        <v>66</v>
      </c>
      <c r="D17" s="71">
        <f>SUM(D11:D16)</f>
        <v>0</v>
      </c>
      <c r="F17" s="36"/>
      <c r="G17" s="54"/>
    </row>
    <row r="18" spans="2:7" x14ac:dyDescent="0.3">
      <c r="B18" s="19" t="s">
        <v>58</v>
      </c>
      <c r="C18" s="20"/>
      <c r="D18" s="28">
        <f>SUM(D10,D17)</f>
        <v>0</v>
      </c>
      <c r="F18" s="51" t="s">
        <v>58</v>
      </c>
      <c r="G18" s="28">
        <f>SUM(G4:G17)</f>
        <v>0</v>
      </c>
    </row>
    <row r="20" spans="2:7" x14ac:dyDescent="0.3">
      <c r="F20" t="s">
        <v>68</v>
      </c>
      <c r="G20" s="63" t="str">
        <f>IF(D18=G18,"OK","NG")</f>
        <v>OK</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03734-0D4B-4659-BE81-EB36A2A2518F}">
  <sheetPr>
    <tabColor theme="9" tint="0.79998168889431442"/>
  </sheetPr>
  <dimension ref="B2:H29"/>
  <sheetViews>
    <sheetView showGridLines="0" workbookViewId="0">
      <selection activeCell="B3" sqref="B3"/>
    </sheetView>
  </sheetViews>
  <sheetFormatPr defaultRowHeight="13.5" x14ac:dyDescent="0.3"/>
  <cols>
    <col min="1" max="1" width="1.58203125" customWidth="1"/>
    <col min="2" max="2" width="10.58203125" customWidth="1"/>
    <col min="3" max="3" width="20.58203125" customWidth="1"/>
    <col min="4" max="4" width="12.58203125" customWidth="1"/>
    <col min="5" max="5" width="1.58203125" customWidth="1"/>
    <col min="6" max="6" width="10.58203125" customWidth="1"/>
    <col min="7" max="7" width="20.58203125" customWidth="1"/>
    <col min="8" max="8" width="12.58203125" customWidth="1"/>
  </cols>
  <sheetData>
    <row r="2" spans="2:8" x14ac:dyDescent="0.3">
      <c r="B2" t="s">
        <v>95</v>
      </c>
    </row>
    <row r="3" spans="2:8" x14ac:dyDescent="0.3">
      <c r="B3" s="37" t="s">
        <v>0</v>
      </c>
      <c r="C3" s="38"/>
      <c r="D3" s="43" t="s">
        <v>50</v>
      </c>
      <c r="F3" s="37" t="s">
        <v>0</v>
      </c>
      <c r="G3" s="38"/>
      <c r="H3" s="43" t="s">
        <v>50</v>
      </c>
    </row>
    <row r="4" spans="2:8" ht="15" customHeight="1" x14ac:dyDescent="0.3">
      <c r="B4" s="44" t="s">
        <v>69</v>
      </c>
      <c r="C4" s="31" t="s">
        <v>70</v>
      </c>
      <c r="D4" s="52"/>
      <c r="F4" s="48" t="s">
        <v>75</v>
      </c>
      <c r="G4" s="34" t="s">
        <v>81</v>
      </c>
      <c r="H4" s="52"/>
    </row>
    <row r="5" spans="2:8" ht="15" customHeight="1" x14ac:dyDescent="0.3">
      <c r="B5" s="45"/>
      <c r="C5" s="32" t="s">
        <v>71</v>
      </c>
      <c r="D5" s="53"/>
      <c r="F5" s="49"/>
      <c r="G5" s="35" t="s">
        <v>76</v>
      </c>
      <c r="H5" s="53"/>
    </row>
    <row r="6" spans="2:8" ht="15" customHeight="1" x14ac:dyDescent="0.3">
      <c r="B6" s="45"/>
      <c r="C6" s="32" t="s">
        <v>72</v>
      </c>
      <c r="D6" s="53"/>
      <c r="F6" s="49"/>
      <c r="G6" s="35" t="s">
        <v>77</v>
      </c>
      <c r="H6" s="53"/>
    </row>
    <row r="7" spans="2:8" ht="15" customHeight="1" x14ac:dyDescent="0.3">
      <c r="B7" s="45"/>
      <c r="C7" s="32" t="s">
        <v>73</v>
      </c>
      <c r="D7" s="53"/>
      <c r="F7" s="65"/>
      <c r="G7" s="53" t="s">
        <v>78</v>
      </c>
      <c r="H7" s="53"/>
    </row>
    <row r="8" spans="2:8" ht="15" customHeight="1" x14ac:dyDescent="0.3">
      <c r="B8" s="45"/>
      <c r="C8" s="32"/>
      <c r="D8" s="53"/>
      <c r="F8" s="65"/>
      <c r="G8" s="53" t="s">
        <v>79</v>
      </c>
      <c r="H8" s="53"/>
    </row>
    <row r="9" spans="2:8" ht="15" customHeight="1" x14ac:dyDescent="0.3">
      <c r="B9" s="45"/>
      <c r="C9" s="32"/>
      <c r="D9" s="53"/>
      <c r="F9" s="48" t="s">
        <v>80</v>
      </c>
      <c r="G9" s="34" t="s">
        <v>82</v>
      </c>
      <c r="H9" s="52"/>
    </row>
    <row r="10" spans="2:8" ht="15" customHeight="1" x14ac:dyDescent="0.3">
      <c r="B10" s="46"/>
      <c r="C10" s="33"/>
      <c r="D10" s="54"/>
      <c r="F10" s="49"/>
      <c r="G10" s="35" t="s">
        <v>83</v>
      </c>
      <c r="H10" s="53"/>
    </row>
    <row r="11" spans="2:8" ht="15" customHeight="1" x14ac:dyDescent="0.3">
      <c r="B11" s="64" t="s">
        <v>74</v>
      </c>
      <c r="C11" s="31"/>
      <c r="D11" s="52"/>
      <c r="F11" s="49"/>
      <c r="G11" s="35" t="s">
        <v>76</v>
      </c>
      <c r="H11" s="53"/>
    </row>
    <row r="12" spans="2:8" ht="15" customHeight="1" x14ac:dyDescent="0.3">
      <c r="B12" s="45"/>
      <c r="C12" s="32"/>
      <c r="D12" s="53"/>
      <c r="F12" s="49"/>
      <c r="G12" s="35" t="s">
        <v>77</v>
      </c>
      <c r="H12" s="53"/>
    </row>
    <row r="13" spans="2:8" ht="15" customHeight="1" x14ac:dyDescent="0.3">
      <c r="B13" s="45"/>
      <c r="C13" s="32"/>
      <c r="D13" s="53"/>
      <c r="F13" s="49"/>
      <c r="G13" s="35"/>
      <c r="H13" s="53"/>
    </row>
    <row r="14" spans="2:8" ht="15" customHeight="1" x14ac:dyDescent="0.3">
      <c r="B14" s="45"/>
      <c r="C14" s="32"/>
      <c r="D14" s="53"/>
      <c r="F14" s="50"/>
      <c r="G14" s="36"/>
      <c r="H14" s="54"/>
    </row>
    <row r="15" spans="2:8" ht="15" customHeight="1" x14ac:dyDescent="0.3">
      <c r="B15" s="45"/>
      <c r="C15" s="32"/>
      <c r="D15" s="53"/>
      <c r="F15" s="49" t="s">
        <v>84</v>
      </c>
      <c r="G15" s="35"/>
      <c r="H15" s="53"/>
    </row>
    <row r="16" spans="2:8" ht="15" customHeight="1" x14ac:dyDescent="0.3">
      <c r="B16" s="45"/>
      <c r="C16" s="32"/>
      <c r="D16" s="53"/>
      <c r="F16" s="49"/>
      <c r="G16" s="35"/>
      <c r="H16" s="53"/>
    </row>
    <row r="17" spans="2:8" ht="15" customHeight="1" x14ac:dyDescent="0.3">
      <c r="B17" s="45"/>
      <c r="C17" s="32"/>
      <c r="D17" s="53"/>
      <c r="F17" s="49"/>
      <c r="G17" s="35"/>
      <c r="H17" s="53"/>
    </row>
    <row r="18" spans="2:8" ht="15" customHeight="1" x14ac:dyDescent="0.3">
      <c r="B18" s="45"/>
      <c r="C18" s="32"/>
      <c r="D18" s="53"/>
      <c r="F18" s="49"/>
      <c r="G18" s="35"/>
      <c r="H18" s="53"/>
    </row>
    <row r="19" spans="2:8" ht="15" customHeight="1" x14ac:dyDescent="0.3">
      <c r="B19" s="45"/>
      <c r="C19" s="32"/>
      <c r="D19" s="53"/>
      <c r="F19" s="49"/>
      <c r="G19" s="35"/>
      <c r="H19" s="53"/>
    </row>
    <row r="20" spans="2:8" ht="15" customHeight="1" x14ac:dyDescent="0.3">
      <c r="B20" s="45"/>
      <c r="C20" s="32"/>
      <c r="D20" s="53"/>
      <c r="F20" s="49"/>
      <c r="G20" s="35"/>
      <c r="H20" s="53"/>
    </row>
    <row r="21" spans="2:8" ht="15" customHeight="1" x14ac:dyDescent="0.3">
      <c r="B21" s="45"/>
      <c r="C21" s="32"/>
      <c r="D21" s="53"/>
      <c r="F21" s="49"/>
      <c r="G21" s="35"/>
      <c r="H21" s="53"/>
    </row>
    <row r="22" spans="2:8" ht="15" customHeight="1" x14ac:dyDescent="0.3">
      <c r="B22" s="45"/>
      <c r="C22" s="32"/>
      <c r="D22" s="53"/>
      <c r="F22" s="49"/>
      <c r="G22" s="35"/>
      <c r="H22" s="53"/>
    </row>
    <row r="23" spans="2:8" ht="15" customHeight="1" x14ac:dyDescent="0.3">
      <c r="B23" s="45"/>
      <c r="C23" s="32"/>
      <c r="D23" s="53"/>
      <c r="F23" s="49"/>
      <c r="G23" s="35"/>
      <c r="H23" s="53"/>
    </row>
    <row r="24" spans="2:8" ht="15" customHeight="1" x14ac:dyDescent="0.3">
      <c r="B24" s="45"/>
      <c r="C24" s="32"/>
      <c r="D24" s="53"/>
      <c r="F24" s="49"/>
      <c r="G24" s="35"/>
      <c r="H24" s="53"/>
    </row>
    <row r="25" spans="2:8" ht="15" customHeight="1" x14ac:dyDescent="0.3">
      <c r="B25" s="45"/>
      <c r="C25" s="32"/>
      <c r="D25" s="53"/>
      <c r="F25" s="49"/>
      <c r="G25" s="35"/>
      <c r="H25" s="53"/>
    </row>
    <row r="26" spans="2:8" ht="15" customHeight="1" x14ac:dyDescent="0.3">
      <c r="B26" s="46"/>
      <c r="C26" s="33"/>
      <c r="D26" s="54"/>
      <c r="F26" s="19" t="s">
        <v>58</v>
      </c>
      <c r="G26" s="20"/>
      <c r="H26" s="28">
        <f>SUM(D4:D26,H4:H25)</f>
        <v>0</v>
      </c>
    </row>
    <row r="27" spans="2:8" x14ac:dyDescent="0.3">
      <c r="B27" s="30"/>
      <c r="C27" s="30"/>
    </row>
    <row r="28" spans="2:8" x14ac:dyDescent="0.3">
      <c r="B28" s="30" t="s">
        <v>59</v>
      </c>
      <c r="C28" s="30"/>
    </row>
    <row r="29" spans="2:8" x14ac:dyDescent="0.3">
      <c r="B29" s="30"/>
      <c r="C29" s="30"/>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8B37-3B12-41BE-A786-9CEEBF25F742}">
  <sheetPr>
    <tabColor theme="9" tint="0.79998168889431442"/>
  </sheetPr>
  <dimension ref="B2:D28"/>
  <sheetViews>
    <sheetView showGridLines="0" workbookViewId="0">
      <selection activeCell="D9" sqref="D9"/>
    </sheetView>
  </sheetViews>
  <sheetFormatPr defaultRowHeight="13.5" x14ac:dyDescent="0.3"/>
  <cols>
    <col min="1" max="1" width="1.58203125" customWidth="1"/>
    <col min="2" max="2" width="21.9140625" customWidth="1"/>
    <col min="3" max="4" width="15.58203125" customWidth="1"/>
  </cols>
  <sheetData>
    <row r="2" spans="2:4" x14ac:dyDescent="0.3">
      <c r="B2" s="66" t="s">
        <v>85</v>
      </c>
    </row>
    <row r="3" spans="2:4" x14ac:dyDescent="0.3">
      <c r="B3" t="s">
        <v>86</v>
      </c>
    </row>
    <row r="5" spans="2:4" x14ac:dyDescent="0.3">
      <c r="B5" s="43" t="s">
        <v>0</v>
      </c>
      <c r="C5" s="68" t="s">
        <v>91</v>
      </c>
      <c r="D5" s="68" t="s">
        <v>87</v>
      </c>
    </row>
    <row r="6" spans="2:4" ht="15" customHeight="1" x14ac:dyDescent="0.3">
      <c r="B6" s="8"/>
      <c r="C6" s="72"/>
      <c r="D6" s="72"/>
    </row>
    <row r="7" spans="2:4" ht="15" customHeight="1" x14ac:dyDescent="0.3">
      <c r="B7" s="8"/>
      <c r="C7" s="72"/>
      <c r="D7" s="72"/>
    </row>
    <row r="8" spans="2:4" ht="15" customHeight="1" x14ac:dyDescent="0.3">
      <c r="B8" s="8"/>
      <c r="C8" s="72"/>
      <c r="D8" s="72"/>
    </row>
    <row r="9" spans="2:4" ht="15" customHeight="1" x14ac:dyDescent="0.3">
      <c r="B9" s="8"/>
      <c r="C9" s="72"/>
      <c r="D9" s="72"/>
    </row>
    <row r="10" spans="2:4" ht="15" customHeight="1" x14ac:dyDescent="0.3">
      <c r="B10" s="8"/>
      <c r="C10" s="72"/>
      <c r="D10" s="72"/>
    </row>
    <row r="11" spans="2:4" ht="15" customHeight="1" x14ac:dyDescent="0.3">
      <c r="B11" s="8"/>
      <c r="C11" s="72"/>
      <c r="D11" s="72"/>
    </row>
    <row r="12" spans="2:4" ht="15" customHeight="1" x14ac:dyDescent="0.3">
      <c r="B12" s="8"/>
      <c r="C12" s="72"/>
      <c r="D12" s="72"/>
    </row>
    <row r="13" spans="2:4" ht="15" customHeight="1" x14ac:dyDescent="0.3">
      <c r="B13" s="8"/>
      <c r="C13" s="72"/>
      <c r="D13" s="72"/>
    </row>
    <row r="14" spans="2:4" ht="15" customHeight="1" x14ac:dyDescent="0.3">
      <c r="B14" s="8"/>
      <c r="C14" s="72"/>
      <c r="D14" s="72"/>
    </row>
    <row r="15" spans="2:4" ht="15" customHeight="1" x14ac:dyDescent="0.3">
      <c r="B15" s="8"/>
      <c r="C15" s="72"/>
      <c r="D15" s="72"/>
    </row>
    <row r="16" spans="2:4" ht="15" customHeight="1" x14ac:dyDescent="0.3">
      <c r="B16" s="8"/>
      <c r="C16" s="72"/>
      <c r="D16" s="72"/>
    </row>
    <row r="17" spans="2:4" ht="15" customHeight="1" x14ac:dyDescent="0.3">
      <c r="B17" s="8"/>
      <c r="C17" s="72"/>
      <c r="D17" s="72"/>
    </row>
    <row r="18" spans="2:4" ht="15" customHeight="1" x14ac:dyDescent="0.3">
      <c r="B18" s="8"/>
      <c r="C18" s="72"/>
      <c r="D18" s="72"/>
    </row>
    <row r="19" spans="2:4" ht="15" customHeight="1" x14ac:dyDescent="0.3">
      <c r="B19" s="8"/>
      <c r="C19" s="72"/>
      <c r="D19" s="72"/>
    </row>
    <row r="20" spans="2:4" ht="15" customHeight="1" x14ac:dyDescent="0.3">
      <c r="B20" s="8"/>
      <c r="C20" s="72"/>
      <c r="D20" s="72"/>
    </row>
    <row r="21" spans="2:4" ht="15" customHeight="1" x14ac:dyDescent="0.3">
      <c r="B21" s="8"/>
      <c r="C21" s="72"/>
      <c r="D21" s="72"/>
    </row>
    <row r="22" spans="2:4" ht="15" customHeight="1" x14ac:dyDescent="0.3">
      <c r="B22" s="8"/>
      <c r="C22" s="72"/>
      <c r="D22" s="72"/>
    </row>
    <row r="23" spans="2:4" ht="15" customHeight="1" x14ac:dyDescent="0.3">
      <c r="B23" s="8"/>
      <c r="C23" s="72"/>
      <c r="D23" s="72"/>
    </row>
    <row r="24" spans="2:4" ht="15" customHeight="1" x14ac:dyDescent="0.3">
      <c r="B24" s="8"/>
      <c r="C24" s="72"/>
      <c r="D24" s="72"/>
    </row>
    <row r="25" spans="2:4" ht="15" customHeight="1" thickBot="1" x14ac:dyDescent="0.35">
      <c r="B25" s="67" t="s">
        <v>88</v>
      </c>
      <c r="C25" s="73"/>
      <c r="D25" s="73"/>
    </row>
    <row r="26" spans="2:4" ht="15" customHeight="1" thickTop="1" x14ac:dyDescent="0.3">
      <c r="B26" s="69" t="s">
        <v>89</v>
      </c>
      <c r="C26" s="74">
        <f t="shared" ref="C26" si="0">SUM(C6:C25)</f>
        <v>0</v>
      </c>
      <c r="D26" s="74">
        <f>SUM(D6:D25)</f>
        <v>0</v>
      </c>
    </row>
    <row r="28" spans="2:4" x14ac:dyDescent="0.3">
      <c r="B28" t="s">
        <v>90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収支計画</vt:lpstr>
      <vt:lpstr>１か月の販売費及び一般管理費洗い出し</vt:lpstr>
      <vt:lpstr>補助シート_1年目月次収支計画</vt:lpstr>
      <vt:lpstr>資金計画</vt:lpstr>
      <vt:lpstr>開業資金の洗い出し</vt:lpstr>
      <vt:lpstr>補助シート_運転資金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泰裕 森川</dc:creator>
  <cp:lastModifiedBy>泰裕 森川</cp:lastModifiedBy>
  <dcterms:created xsi:type="dcterms:W3CDTF">2024-02-16T06:37:18Z</dcterms:created>
  <dcterms:modified xsi:type="dcterms:W3CDTF">2026-04-01T05:11:17Z</dcterms:modified>
</cp:coreProperties>
</file>